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23040" windowHeight="861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7" i="19" l="1"/>
  <c r="B23" i="9" l="1"/>
  <c r="D47" i="19" l="1"/>
  <c r="E56" i="10" l="1"/>
  <c r="H7" i="11"/>
  <c r="E27" i="7" l="1"/>
  <c r="E38" i="7"/>
  <c r="D38" i="7"/>
  <c r="E36" i="7"/>
  <c r="D36" i="7"/>
  <c r="D27" i="7"/>
  <c r="C36" i="7"/>
  <c r="C27" i="7"/>
  <c r="C7" i="11"/>
  <c r="D30" i="22" l="1"/>
  <c r="D7" i="22"/>
  <c r="C7" i="22"/>
  <c r="L7" i="11" l="1"/>
  <c r="D36" i="19"/>
  <c r="G7" i="11"/>
  <c r="N9" i="23"/>
  <c r="G1" i="7" l="1"/>
  <c r="A25" i="10" l="1"/>
  <c r="A26" i="10" s="1"/>
  <c r="A27" i="10" s="1"/>
  <c r="A28" i="10" s="1"/>
  <c r="A33" i="10" s="1"/>
  <c r="A34" i="10" s="1"/>
  <c r="A35" i="10" s="1"/>
  <c r="A36" i="10" s="1"/>
  <c r="A37" i="10" s="1"/>
  <c r="A39" i="10" s="1"/>
  <c r="A40" i="10" s="1"/>
  <c r="A42" i="10" s="1"/>
  <c r="A43" i="10" s="1"/>
  <c r="A44" i="10" s="1"/>
  <c r="A46" i="10" s="1"/>
  <c r="A47" i="10" s="1"/>
  <c r="A48" i="10" s="1"/>
  <c r="A49" i="10" s="1"/>
  <c r="A52" i="10" s="1"/>
  <c r="A53" i="10" s="1"/>
  <c r="A57" i="10" s="1"/>
  <c r="A61" i="10" s="1"/>
  <c r="A62" i="10" s="1"/>
  <c r="A24" i="10"/>
  <c r="B77" i="10"/>
  <c r="B65" i="10"/>
  <c r="B66" i="10"/>
  <c r="B67" i="10"/>
  <c r="B68" i="10"/>
  <c r="B69" i="10"/>
  <c r="B70" i="10"/>
  <c r="B71" i="10"/>
  <c r="B72" i="10"/>
  <c r="B73" i="10"/>
  <c r="B74" i="10"/>
  <c r="B75" i="10"/>
  <c r="B64" i="10"/>
  <c r="B62" i="10"/>
  <c r="B61" i="10"/>
  <c r="B59" i="10"/>
  <c r="B60" i="10"/>
  <c r="B58" i="10"/>
  <c r="B57" i="10"/>
  <c r="A9" i="10"/>
  <c r="A10" i="10" s="1"/>
  <c r="A11" i="10" s="1"/>
  <c r="A12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9" i="9" s="1"/>
  <c r="A43" i="9" s="1"/>
  <c r="A44" i="9" s="1"/>
  <c r="A48" i="9" s="1"/>
  <c r="A49" i="9" s="1"/>
  <c r="A52" i="9" s="1"/>
  <c r="A53" i="9" s="1"/>
  <c r="A59" i="9" s="1"/>
  <c r="A60" i="9" s="1"/>
  <c r="A2" i="9"/>
  <c r="A8" i="9"/>
  <c r="A9" i="9" s="1"/>
  <c r="A10" i="9" s="1"/>
  <c r="A11" i="9" s="1"/>
  <c r="A13" i="9" s="1"/>
  <c r="A17" i="9" s="1"/>
  <c r="A18" i="9" s="1"/>
  <c r="A19" i="9" s="1"/>
  <c r="B60" i="9"/>
  <c r="B59" i="9"/>
  <c r="B58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61" i="7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5" i="7" s="1"/>
  <c r="A49" i="7" s="1"/>
  <c r="A50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5" i="19" s="1"/>
  <c r="A46" i="19" s="1"/>
  <c r="A49" i="19" s="1"/>
  <c r="A50" i="19" s="1"/>
  <c r="A54" i="19" s="1"/>
  <c r="A55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4" i="19" s="1"/>
  <c r="A65" i="19" s="1"/>
  <c r="D8" i="9" l="1"/>
  <c r="F15" i="7" l="1"/>
  <c r="D9" i="10" s="1"/>
  <c r="B23" i="10" l="1"/>
  <c r="C13" i="7" l="1"/>
  <c r="G56" i="9"/>
  <c r="G19" i="9"/>
  <c r="E62" i="7"/>
  <c r="E35" i="7"/>
  <c r="L19" i="23"/>
  <c r="D28" i="22"/>
  <c r="J33" i="23"/>
  <c r="J31" i="23"/>
  <c r="G24" i="11"/>
  <c r="G22" i="11"/>
  <c r="D66" i="18"/>
  <c r="D64" i="18"/>
  <c r="D83" i="10"/>
  <c r="D81" i="10"/>
  <c r="D65" i="9"/>
  <c r="D63" i="9"/>
  <c r="E88" i="7"/>
  <c r="E86" i="7"/>
  <c r="O7" i="11"/>
  <c r="O9" i="11" s="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F11" i="22"/>
  <c r="E11" i="22"/>
  <c r="F7" i="22"/>
  <c r="F23" i="22" s="1"/>
  <c r="E7" i="22"/>
  <c r="E23" i="22" s="1"/>
  <c r="D23" i="22"/>
  <c r="C23" i="22"/>
  <c r="A2" i="22"/>
  <c r="O8" i="11"/>
  <c r="A2" i="11"/>
  <c r="D54" i="18"/>
  <c r="D59" i="18" s="1"/>
  <c r="D30" i="18"/>
  <c r="D8" i="18"/>
  <c r="D34" i="18" s="1"/>
  <c r="A2" i="18"/>
  <c r="D78" i="10"/>
  <c r="E78" i="10" s="1"/>
  <c r="B78" i="10"/>
  <c r="D77" i="10"/>
  <c r="E77" i="10" s="1"/>
  <c r="C76" i="10"/>
  <c r="D75" i="10"/>
  <c r="E75" i="10" s="1"/>
  <c r="D74" i="10"/>
  <c r="E74" i="10" s="1"/>
  <c r="D73" i="10"/>
  <c r="E73" i="10" s="1"/>
  <c r="C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C64" i="10"/>
  <c r="D62" i="10"/>
  <c r="E62" i="10" s="1"/>
  <c r="D59" i="10"/>
  <c r="E59" i="10" s="1"/>
  <c r="D58" i="10"/>
  <c r="E58" i="10" s="1"/>
  <c r="C57" i="10"/>
  <c r="C29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E56" i="9"/>
  <c r="D55" i="9"/>
  <c r="E55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3" i="10" l="1"/>
  <c r="F66" i="7"/>
  <c r="F59" i="18"/>
  <c r="D21" i="9"/>
  <c r="E21" i="9" s="1"/>
  <c r="K15" i="7"/>
  <c r="C20" i="10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1" i="9"/>
  <c r="D29" i="9"/>
  <c r="E29" i="9" s="1"/>
  <c r="D76" i="10"/>
  <c r="E76" i="10" s="1"/>
  <c r="D64" i="10"/>
  <c r="E64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E55" i="10"/>
  <c r="D60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2" i="10"/>
  <c r="E7" i="9"/>
  <c r="F27" i="7"/>
  <c r="C19" i="10" l="1"/>
  <c r="C79" i="10" s="1"/>
  <c r="D6" i="10" s="1"/>
  <c r="E6" i="10" s="1"/>
  <c r="D66" i="7"/>
  <c r="E66" i="7"/>
  <c r="C66" i="7"/>
  <c r="C26" i="7" s="1"/>
  <c r="C25" i="7" s="1"/>
  <c r="D61" i="10"/>
  <c r="E61" i="10" s="1"/>
  <c r="D22" i="10"/>
  <c r="E22" i="10" s="1"/>
  <c r="D66" i="19"/>
  <c r="F66" i="19" s="1"/>
  <c r="F49" i="7"/>
  <c r="K49" i="7" s="1"/>
  <c r="D26" i="10"/>
  <c r="E26" i="10" s="1"/>
  <c r="D63" i="10"/>
  <c r="E63" i="10" s="1"/>
  <c r="E72" i="10"/>
  <c r="E9" i="10"/>
  <c r="D20" i="9"/>
  <c r="E20" i="9" s="1"/>
  <c r="F13" i="7"/>
  <c r="K13" i="7" s="1"/>
  <c r="D11" i="10"/>
  <c r="E11" i="10" s="1"/>
  <c r="D24" i="10"/>
  <c r="E24" i="10" s="1"/>
  <c r="D6" i="9"/>
  <c r="E6" i="9" s="1"/>
  <c r="D29" i="10"/>
  <c r="E29" i="10" s="1"/>
  <c r="E60" i="10"/>
  <c r="D57" i="10"/>
  <c r="E57" i="10" s="1"/>
  <c r="K27" i="7"/>
  <c r="D21" i="10"/>
  <c r="F26" i="7" l="1"/>
  <c r="F25" i="7" s="1"/>
  <c r="F12" i="7"/>
  <c r="C12" i="7" s="1"/>
  <c r="C84" i="7" s="1"/>
  <c r="K66" i="7"/>
  <c r="E26" i="7"/>
  <c r="J66" i="7"/>
  <c r="D26" i="7"/>
  <c r="I66" i="7"/>
  <c r="D43" i="10"/>
  <c r="E43" i="10" s="1"/>
  <c r="D61" i="9"/>
  <c r="E61" i="9" s="1"/>
  <c r="D7" i="10"/>
  <c r="E7" i="10" s="1"/>
  <c r="E21" i="10"/>
  <c r="K26" i="7" l="1"/>
  <c r="C62" i="18"/>
  <c r="H25" i="7"/>
  <c r="E12" i="7"/>
  <c r="D12" i="7"/>
  <c r="I12" i="7" s="1"/>
  <c r="D25" i="7"/>
  <c r="I25" i="7" s="1"/>
  <c r="I26" i="7"/>
  <c r="J26" i="7"/>
  <c r="E25" i="7"/>
  <c r="D20" i="10"/>
  <c r="D19" i="10" s="1"/>
  <c r="F84" i="7"/>
  <c r="J12" i="7" l="1"/>
  <c r="K12" i="7"/>
  <c r="D84" i="7"/>
  <c r="I84" i="7" s="1"/>
  <c r="J25" i="7"/>
  <c r="K25" i="7"/>
  <c r="E84" i="7"/>
  <c r="E20" i="10"/>
  <c r="E19" i="10"/>
  <c r="D79" i="10"/>
  <c r="E79" i="10" s="1"/>
  <c r="J84" i="7" l="1"/>
  <c r="K84" i="7"/>
</calcChain>
</file>

<file path=xl/sharedStrings.xml><?xml version="1.0" encoding="utf-8"?>
<sst xmlns="http://schemas.openxmlformats.org/spreadsheetml/2006/main" count="427" uniqueCount="273">
  <si>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</si>
  <si>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</si>
  <si>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</si>
  <si>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</si>
  <si>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</si>
  <si>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</si>
  <si>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</si>
  <si>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</si>
  <si>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</si>
  <si>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</si>
  <si>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</si>
  <si>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</si>
  <si>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</si>
  <si>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</si>
  <si>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</si>
  <si>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</si>
  <si>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</si>
  <si>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</si>
  <si>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</si>
  <si>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</si>
  <si>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</si>
  <si>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</si>
  <si>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</si>
  <si>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</si>
  <si>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</si>
  <si>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</si>
  <si>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</si>
  <si>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</si>
  <si>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</si>
  <si>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</si>
  <si>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</si>
  <si>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</si>
  <si>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</si>
  <si>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</si>
  <si>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</si>
  <si>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</si>
  <si>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</si>
  <si>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</si>
  <si>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</si>
  <si>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</si>
  <si>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</si>
  <si>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</si>
  <si>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</si>
  <si>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</si>
  <si>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</si>
  <si>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</si>
  <si>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</si>
  <si>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</si>
  <si>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</si>
  <si>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</si>
  <si>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</si>
  <si>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</si>
  <si>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</si>
  <si>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</si>
  <si>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</si>
  <si>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</si>
  <si>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</si>
  <si>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</si>
  <si>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</si>
  <si>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</si>
  <si>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</si>
  <si>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</si>
  <si>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</si>
  <si>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</si>
  <si>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</si>
  <si>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</si>
  <si>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</si>
  <si>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</si>
  <si>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</si>
  <si>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</si>
  <si>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</si>
  <si>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</si>
  <si>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</si>
  <si>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</si>
  <si>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</si>
  <si>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</si>
  <si>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</si>
  <si>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</si>
  <si>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</si>
  <si>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</si>
  <si>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</si>
  <si>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</si>
  <si>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</si>
  <si>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</si>
  <si>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</si>
  <si>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</si>
  <si>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</si>
  <si>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</si>
  <si>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</si>
  <si>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</si>
  <si>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</si>
  <si>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</si>
  <si>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</si>
  <si>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</si>
  <si>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</si>
  <si>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</si>
  <si>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</si>
  <si>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</si>
  <si>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</si>
  <si>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</si>
  <si>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</si>
  <si>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</si>
  <si>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</si>
  <si>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</si>
  <si>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</si>
  <si>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</si>
  <si>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</si>
  <si>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</si>
  <si>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</si>
  <si>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</si>
  <si>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</si>
  <si>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</si>
  <si>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</si>
  <si>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</si>
  <si>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</si>
  <si>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</si>
  <si>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</si>
  <si>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</si>
  <si>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</si>
  <si>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</si>
  <si>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</si>
  <si>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</si>
  <si>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</si>
  <si>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</si>
  <si>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</si>
  <si>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</si>
  <si>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</si>
  <si>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</si>
  <si>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</si>
  <si>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</si>
  <si>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</si>
  <si>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</si>
  <si>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</si>
  <si>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</si>
  <si>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</si>
  <si>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</si>
  <si>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</si>
  <si>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</si>
  <si>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</si>
  <si>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</si>
  <si>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</si>
  <si>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</si>
  <si>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</si>
  <si>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</si>
  <si>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</si>
  <si>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</si>
  <si>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</si>
  <si>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</si>
  <si>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</si>
  <si>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</si>
  <si>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</si>
  <si>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</si>
  <si>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</si>
  <si>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</si>
  <si>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</si>
  <si>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</si>
  <si>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</si>
  <si>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</si>
  <si>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</si>
  <si>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</si>
  <si>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</si>
  <si>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</si>
  <si>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</si>
  <si>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</si>
  <si>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</si>
  <si>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</si>
  <si>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</si>
  <si>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</si>
  <si>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</si>
  <si>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</si>
  <si>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</si>
  <si>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</si>
  <si>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</si>
  <si>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</si>
  <si>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</si>
  <si>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</si>
  <si>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</si>
  <si>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</si>
  <si>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</si>
  <si>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</si>
  <si>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</si>
  <si>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</si>
  <si>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</si>
  <si>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</si>
  <si>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</si>
  <si>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</si>
  <si>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</si>
  <si>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</si>
  <si>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</si>
  <si>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</si>
  <si>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</si>
  <si>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</si>
  <si>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</si>
  <si>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</si>
  <si>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</si>
  <si>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</si>
  <si>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</si>
  <si>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</si>
  <si>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</si>
  <si>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</si>
  <si>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</si>
  <si>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</si>
  <si>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</si>
  <si>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</si>
  <si>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</si>
  <si>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</si>
  <si>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</si>
  <si>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</si>
  <si>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</si>
  <si>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</si>
  <si>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</si>
  <si>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</si>
  <si>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</si>
  <si>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</si>
  <si>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</si>
  <si>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</si>
  <si>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</si>
  <si>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</si>
  <si>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</si>
  <si>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</si>
  <si>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</si>
  <si>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</si>
  <si>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</si>
  <si>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</si>
  <si>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</si>
  <si>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</si>
  <si>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</si>
  <si>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</si>
  <si>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</si>
  <si>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</si>
  <si>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</si>
  <si>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</si>
  <si>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</si>
  <si>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</si>
  <si>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</si>
  <si>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</si>
  <si>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</si>
  <si>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</si>
  <si>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</si>
  <si>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</si>
  <si>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</si>
  <si>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</si>
  <si>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</si>
  <si>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</si>
  <si>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</si>
  <si>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</si>
  <si>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</si>
  <si>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</si>
  <si>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</si>
  <si>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պարգևատրում</t>
  </si>
  <si>
    <t>պարգևատրման գծով</t>
  </si>
  <si>
    <t>Տպագրության գծով</t>
  </si>
  <si>
    <t>Ախտահանիչների գծով</t>
  </si>
  <si>
    <t>Նախապատրաստական 1</t>
  </si>
  <si>
    <t>Սպորտային մարմնամարզություն</t>
  </si>
  <si>
    <t>Նախապատրաստական 2</t>
  </si>
  <si>
    <t>Ուսումնամարզական 1</t>
  </si>
  <si>
    <t>Ուսումնամարզական 2</t>
  </si>
  <si>
    <t>Ուսումնամարզական  3</t>
  </si>
  <si>
    <t>Ուսումնամարզական 4</t>
  </si>
  <si>
    <t>Մարզական կատարելագործման 1</t>
  </si>
  <si>
    <t>Մարզ.
վարպետության 
բարձրաց.</t>
  </si>
  <si>
    <t>Ն.Գալստյան</t>
  </si>
  <si>
    <t>Ա.Ազարյան</t>
  </si>
  <si>
    <t>տոկեն սարքեր</t>
  </si>
  <si>
    <t>ըստ գնումների պլանի</t>
  </si>
  <si>
    <t>Շինանյութ</t>
  </si>
  <si>
    <t>շինանյութ</t>
  </si>
  <si>
    <t>Պարգևատրման գծով</t>
  </si>
  <si>
    <t>տարբերությունը գումարվել է կաթսայատան սպասարկման գծով ծախսից</t>
  </si>
  <si>
    <t>«Ա. Ազարյանի անվան մարմնամարզության օլիմպիական հերթափոխի մանկապատանեկան  մարզադպրոց» ՀՈԱԿ-ի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</si>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</sst>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0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1" fillId="25" borderId="10" xfId="46" applyNumberFormat="1" applyFont="1" applyFill="1" applyBorder="1" applyAlignment="1">
      <alignment horizontal="center" vertical="center" wrapText="1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0" fontId="31" fillId="25" borderId="10" xfId="45" applyFont="1" applyFill="1" applyBorder="1" applyAlignment="1" applyProtection="1">
      <alignment vertical="center" wrapText="1"/>
      <protection hidden="1"/>
    </xf>
    <xf numFmtId="166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45" applyNumberFormat="1" applyFont="1" applyFill="1" applyBorder="1" applyAlignment="1" applyProtection="1">
      <alignment horizontal="center" vertical="center" wrapText="1"/>
    </xf>
    <xf numFmtId="166" fontId="31" fillId="25" borderId="10" xfId="45" applyNumberFormat="1" applyFont="1" applyFill="1" applyBorder="1" applyAlignment="1" applyProtection="1">
      <alignment horizontal="center" vertical="center"/>
    </xf>
    <xf numFmtId="166" fontId="31" fillId="25" borderId="10" xfId="45" applyNumberFormat="1" applyFont="1" applyFill="1" applyBorder="1" applyAlignment="1" applyProtection="1">
      <alignment horizontal="center" vertical="center"/>
      <protection locked="0"/>
    </xf>
    <xf numFmtId="0" fontId="30" fillId="25" borderId="0" xfId="45" applyFont="1" applyFill="1" applyBorder="1" applyAlignment="1" applyProtection="1">
      <alignment vertical="center"/>
      <protection locked="0"/>
    </xf>
    <xf numFmtId="0" fontId="30" fillId="25" borderId="0" xfId="45" applyFont="1" applyFill="1" applyAlignment="1" applyProtection="1">
      <alignment vertical="center"/>
      <protection locked="0"/>
    </xf>
    <xf numFmtId="0" fontId="30" fillId="25" borderId="0" xfId="45" applyFont="1" applyFill="1" applyAlignment="1" applyProtection="1">
      <alignment vertical="center"/>
      <protection hidden="1"/>
    </xf>
    <xf numFmtId="166" fontId="31" fillId="0" borderId="10" xfId="46" applyNumberFormat="1" applyFont="1" applyFill="1" applyBorder="1" applyAlignment="1">
      <alignment horizontal="center" vertical="center" wrapText="1"/>
    </xf>
    <xf numFmtId="166" fontId="31" fillId="0" borderId="10" xfId="45" applyNumberFormat="1" applyFont="1" applyFill="1" applyBorder="1" applyAlignment="1" applyProtection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C76" sqref="C76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4">
        <v>1</v>
      </c>
      <c r="F1" s="42"/>
    </row>
    <row r="2" spans="1:15" s="6" customFormat="1">
      <c r="C2" s="42"/>
      <c r="D2" s="540" t="s">
        <v>38</v>
      </c>
      <c r="E2" s="540"/>
      <c r="F2" s="42"/>
    </row>
    <row r="3" spans="1:15" s="6" customFormat="1">
      <c r="C3" s="42"/>
      <c r="D3" s="540" t="s">
        <v>245</v>
      </c>
      <c r="E3" s="540"/>
      <c r="F3" s="42"/>
    </row>
    <row r="4" spans="1:15" s="519" customFormat="1" ht="24.75" customHeight="1">
      <c r="B4" s="520"/>
      <c r="C4" s="520"/>
      <c r="D4" s="540" t="s">
        <v>246</v>
      </c>
      <c r="E4" s="540"/>
    </row>
    <row r="5" spans="1:15" s="519" customFormat="1" ht="20.25" customHeight="1">
      <c r="B5" s="520"/>
      <c r="C5" s="540" t="s">
        <v>247</v>
      </c>
      <c r="D5" s="540"/>
      <c r="E5" s="540"/>
    </row>
    <row r="6" spans="1:15" ht="18.75" customHeight="1">
      <c r="A6" s="541" t="s">
        <v>39</v>
      </c>
      <c r="B6" s="541"/>
      <c r="C6" s="541"/>
      <c r="D6" s="541"/>
      <c r="E6" s="541"/>
      <c r="F6" s="45"/>
    </row>
    <row r="7" spans="1:15" ht="44.45" customHeight="1">
      <c r="A7" s="538" t="s">
        <v>270</v>
      </c>
      <c r="B7" s="538"/>
      <c r="C7" s="538"/>
      <c r="D7" s="538"/>
      <c r="E7" s="538"/>
      <c r="F7" s="76" t="s">
        <v>206</v>
      </c>
    </row>
    <row r="8" spans="1:15" ht="18.75" customHeight="1">
      <c r="A8" s="539" t="s">
        <v>219</v>
      </c>
      <c r="B8" s="539"/>
      <c r="C8" s="539"/>
      <c r="D8" s="539"/>
      <c r="E8" s="539"/>
      <c r="F8" s="46"/>
      <c r="G8" s="47"/>
      <c r="H8" s="47"/>
      <c r="J8" s="47"/>
      <c r="K8" s="47"/>
      <c r="L8" s="47"/>
    </row>
    <row r="9" spans="1:15" ht="24.75" customHeight="1">
      <c r="A9" s="48"/>
      <c r="B9" s="48"/>
      <c r="C9" s="48"/>
      <c r="D9" s="49" t="s">
        <v>50</v>
      </c>
      <c r="E9" s="494"/>
      <c r="F9" s="50"/>
      <c r="K9" s="9"/>
    </row>
    <row r="10" spans="1:15" ht="20.25">
      <c r="A10" s="51" t="s">
        <v>7</v>
      </c>
      <c r="B10" s="52" t="s">
        <v>121</v>
      </c>
      <c r="C10" s="53"/>
      <c r="D10" s="288"/>
      <c r="E10" s="495"/>
      <c r="F10" s="50"/>
    </row>
    <row r="11" spans="1:15" ht="20.25" customHeight="1">
      <c r="A11" s="162">
        <v>1</v>
      </c>
      <c r="B11" s="163" t="s">
        <v>113</v>
      </c>
      <c r="C11" s="56"/>
      <c r="D11" s="289">
        <v>79768.7</v>
      </c>
      <c r="E11" s="496"/>
      <c r="F11" s="313" t="s">
        <v>187</v>
      </c>
    </row>
    <row r="12" spans="1:15" ht="34.5" hidden="1">
      <c r="A12" s="162">
        <f>+A11+1</f>
        <v>2</v>
      </c>
      <c r="B12" s="325" t="s">
        <v>218</v>
      </c>
      <c r="C12" s="56"/>
      <c r="D12" s="289"/>
      <c r="E12" s="496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89"/>
      <c r="E13" s="496"/>
      <c r="F13" s="313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89">
        <f>+Komunal!N30</f>
        <v>0</v>
      </c>
      <c r="E14" s="496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89"/>
      <c r="E15" s="496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15" hidden="1" customHeight="1">
      <c r="A16" s="162">
        <f t="shared" si="0"/>
        <v>6</v>
      </c>
      <c r="B16" s="163" t="s">
        <v>9</v>
      </c>
      <c r="C16" s="57"/>
      <c r="D16" s="289"/>
      <c r="E16" s="496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89"/>
      <c r="E17" s="496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89">
        <f>SUM(D19:D20)</f>
        <v>4876.2</v>
      </c>
      <c r="E18" s="496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4876.2</v>
      </c>
      <c r="E19" s="497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0.6" customHeight="1">
      <c r="A20" s="164">
        <v>8.1999999999999993</v>
      </c>
      <c r="B20" s="38" t="s">
        <v>71</v>
      </c>
      <c r="C20" s="57"/>
      <c r="D20" s="240"/>
      <c r="E20" s="498"/>
      <c r="F20" s="65" t="s">
        <v>188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 ht="14.45" customHeight="1">
      <c r="A21" s="162">
        <f>+A18+1</f>
        <v>3</v>
      </c>
      <c r="B21" s="163" t="s">
        <v>10</v>
      </c>
      <c r="C21" s="57"/>
      <c r="D21" s="289">
        <v>12</v>
      </c>
      <c r="E21" s="496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2"/>
      <c r="D22" s="289"/>
      <c r="E22" s="496"/>
      <c r="F22" s="518"/>
    </row>
    <row r="23" spans="1:25" s="2" customFormat="1" hidden="1">
      <c r="A23" s="162">
        <f t="shared" si="0"/>
        <v>5</v>
      </c>
      <c r="B23" s="70"/>
      <c r="C23" s="322"/>
      <c r="D23" s="289"/>
      <c r="E23" s="496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84656.9</v>
      </c>
      <c r="E24" s="499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18.75" customHeight="1">
      <c r="A27" s="162">
        <v>1</v>
      </c>
      <c r="B27" s="163" t="s">
        <v>191</v>
      </c>
      <c r="C27" s="57"/>
      <c r="D27" s="289">
        <f>+Ashkhatavardz!O9-'Dramakan hosqer'!F82</f>
        <v>74812</v>
      </c>
      <c r="E27" s="496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0.6" hidden="1" customHeight="1">
      <c r="A28" s="165">
        <v>1.1000000000000001</v>
      </c>
      <c r="B28" s="166" t="s">
        <v>114</v>
      </c>
      <c r="C28" s="57"/>
      <c r="D28" s="256">
        <f>+Ashkhatavardz!I7</f>
        <v>0</v>
      </c>
      <c r="E28" s="497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 t="s">
        <v>249</v>
      </c>
      <c r="C29" s="57"/>
      <c r="D29" s="240"/>
      <c r="E29" s="498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89">
        <f>+Komunal!F28</f>
        <v>1939.2</v>
      </c>
      <c r="E30" s="496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89">
        <f>+Komunal!J28</f>
        <v>1398</v>
      </c>
      <c r="E31" s="496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89">
        <f>+Komunal!N28</f>
        <v>323.39999999999998</v>
      </c>
      <c r="E32" s="496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15</v>
      </c>
      <c r="C33" s="57"/>
      <c r="D33" s="289"/>
      <c r="E33" s="496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89"/>
      <c r="E34" s="496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89">
        <f>SUM(D36:D38)</f>
        <v>225.6</v>
      </c>
      <c r="E35" s="496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.75" customHeight="1">
      <c r="A36" s="164">
        <v>5.0999999999999996</v>
      </c>
      <c r="B36" s="38" t="s">
        <v>18</v>
      </c>
      <c r="C36" s="57"/>
      <c r="D36" s="240">
        <f>4.8*12</f>
        <v>57.599999999999994</v>
      </c>
      <c r="E36" s="498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8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4.25" customHeight="1">
      <c r="A38" s="164">
        <v>5.2</v>
      </c>
      <c r="B38" s="38" t="s">
        <v>20</v>
      </c>
      <c r="C38" s="57"/>
      <c r="D38" s="240">
        <v>168</v>
      </c>
      <c r="E38" s="498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6</v>
      </c>
      <c r="B39" s="163" t="s">
        <v>21</v>
      </c>
      <c r="C39" s="57"/>
      <c r="D39" s="289">
        <v>14</v>
      </c>
      <c r="E39" s="496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0" si="2">+A39+1</f>
        <v>7</v>
      </c>
      <c r="B40" s="163" t="s">
        <v>27</v>
      </c>
      <c r="C40" s="57"/>
      <c r="D40" s="289">
        <v>450</v>
      </c>
      <c r="E40" s="496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8</v>
      </c>
      <c r="B41" s="163" t="s">
        <v>22</v>
      </c>
      <c r="C41" s="57"/>
      <c r="D41" s="289">
        <v>100</v>
      </c>
      <c r="E41" s="496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9</v>
      </c>
      <c r="B42" s="163" t="s">
        <v>72</v>
      </c>
      <c r="C42" s="57"/>
      <c r="D42" s="289">
        <v>32</v>
      </c>
      <c r="E42" s="496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89"/>
      <c r="E43" s="496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t="15" customHeight="1">
      <c r="A44" s="162">
        <v>10</v>
      </c>
      <c r="B44" s="163" t="s">
        <v>115</v>
      </c>
      <c r="C44" s="57"/>
      <c r="D44" s="289">
        <v>125</v>
      </c>
      <c r="E44" s="496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89"/>
      <c r="E45" s="496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f t="shared" si="2"/>
        <v>12</v>
      </c>
      <c r="B46" s="163" t="s">
        <v>23</v>
      </c>
      <c r="C46" s="57"/>
      <c r="D46" s="289">
        <v>118</v>
      </c>
      <c r="E46" s="496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24</v>
      </c>
      <c r="C47" s="57"/>
      <c r="D47" s="289">
        <f>47.5+48</f>
        <v>95.5</v>
      </c>
      <c r="E47" s="496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15.75" hidden="1" customHeight="1">
      <c r="A48" s="162">
        <v>12</v>
      </c>
      <c r="B48" s="163" t="s">
        <v>64</v>
      </c>
      <c r="C48" s="57"/>
      <c r="D48" s="289"/>
      <c r="E48" s="496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15" hidden="1" customHeight="1">
      <c r="A49" s="162">
        <f t="shared" si="2"/>
        <v>13</v>
      </c>
      <c r="B49" s="163" t="s">
        <v>51</v>
      </c>
      <c r="C49" s="57"/>
      <c r="D49" s="289">
        <f>+D14</f>
        <v>0</v>
      </c>
      <c r="E49" s="496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43</v>
      </c>
      <c r="C50" s="57"/>
      <c r="D50" s="289"/>
      <c r="E50" s="496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13</v>
      </c>
      <c r="B51" s="163" t="s">
        <v>73</v>
      </c>
      <c r="C51" s="57"/>
      <c r="D51" s="289">
        <v>30</v>
      </c>
      <c r="E51" s="496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14</v>
      </c>
      <c r="B52" s="163" t="s">
        <v>74</v>
      </c>
      <c r="C52" s="57"/>
      <c r="D52" s="289">
        <v>95</v>
      </c>
      <c r="E52" s="496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5" customHeight="1">
      <c r="A53" s="162">
        <v>15</v>
      </c>
      <c r="B53" s="163" t="s">
        <v>44</v>
      </c>
      <c r="C53" s="57"/>
      <c r="D53" s="289">
        <v>3</v>
      </c>
      <c r="E53" s="496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16</v>
      </c>
      <c r="B54" s="163" t="s">
        <v>117</v>
      </c>
      <c r="C54" s="57"/>
      <c r="D54" s="289"/>
      <c r="E54" s="496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45</v>
      </c>
      <c r="C55" s="57"/>
      <c r="D55" s="289"/>
      <c r="E55" s="496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16</v>
      </c>
      <c r="B56" s="163" t="s">
        <v>61</v>
      </c>
      <c r="C56" s="57"/>
      <c r="D56" s="289">
        <v>20</v>
      </c>
      <c r="E56" s="496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182</v>
      </c>
      <c r="C57" s="57"/>
      <c r="D57" s="289"/>
      <c r="E57" s="496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/>
      <c r="C58" s="57"/>
      <c r="D58" s="289"/>
      <c r="E58" s="496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89"/>
      <c r="E59" s="496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2"/>
      <c r="D60" s="289"/>
      <c r="E60" s="496"/>
      <c r="F60" s="518"/>
    </row>
    <row r="61" spans="1:15" s="2" customFormat="1" hidden="1">
      <c r="A61" s="162">
        <v>17</v>
      </c>
      <c r="B61" s="70" t="s">
        <v>266</v>
      </c>
      <c r="C61" s="322"/>
      <c r="D61" s="289"/>
      <c r="E61" s="496"/>
      <c r="F61" s="2" t="s">
        <v>215</v>
      </c>
    </row>
    <row r="62" spans="1:15" s="3" customFormat="1">
      <c r="A62" s="162">
        <v>18</v>
      </c>
      <c r="B62" s="163" t="s">
        <v>25</v>
      </c>
      <c r="C62" s="57"/>
      <c r="D62" s="289">
        <v>4876.2</v>
      </c>
      <c r="E62" s="496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18.100000000000001</v>
      </c>
      <c r="B63" s="64" t="s">
        <v>75</v>
      </c>
      <c r="C63" s="57"/>
      <c r="D63" s="240">
        <v>4876.2</v>
      </c>
      <c r="E63" s="498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19</v>
      </c>
      <c r="B64" s="163" t="s">
        <v>76</v>
      </c>
      <c r="C64" s="57"/>
      <c r="D64" s="289"/>
      <c r="E64" s="496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20</v>
      </c>
      <c r="B65" s="163" t="s">
        <v>65</v>
      </c>
      <c r="C65" s="57"/>
      <c r="D65" s="289"/>
      <c r="E65" s="496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84656.9</v>
      </c>
      <c r="E66" s="500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1" t="s">
        <v>2</v>
      </c>
      <c r="C68" s="502"/>
      <c r="D68" s="503" t="s">
        <v>263</v>
      </c>
      <c r="E68" s="6"/>
      <c r="F68" s="50"/>
    </row>
    <row r="69" spans="1:16" ht="12.75" hidden="1" customHeight="1">
      <c r="B69" s="62"/>
      <c r="D69" s="476" t="s">
        <v>91</v>
      </c>
      <c r="E69" s="484"/>
      <c r="F69" s="50"/>
    </row>
    <row r="70" spans="1:16" ht="27" hidden="1" customHeight="1">
      <c r="B70" s="501" t="s">
        <v>6</v>
      </c>
      <c r="C70" s="502"/>
      <c r="D70" s="503" t="s">
        <v>262</v>
      </c>
      <c r="E70" s="6"/>
      <c r="F70" s="50"/>
    </row>
    <row r="71" spans="1:16" ht="13.5" hidden="1" customHeight="1">
      <c r="B71" s="63"/>
      <c r="D71" s="476" t="s">
        <v>91</v>
      </c>
      <c r="E71" s="484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9" customFormat="1" ht="83.45" customHeight="1">
      <c r="A73" s="598" t="s">
        <v>271</v>
      </c>
      <c r="B73" s="598"/>
      <c r="C73" s="440"/>
      <c r="D73" s="601" t="s">
        <v>272</v>
      </c>
      <c r="E73" s="601"/>
      <c r="G73" s="602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C96" sqref="C96"/>
    </sheetView>
  </sheetViews>
  <sheetFormatPr defaultColWidth="9.140625" defaultRowHeight="13.5"/>
  <cols>
    <col min="1" max="1" width="4.85546875" style="87" customWidth="1"/>
    <col min="2" max="2" width="59.42578125" style="457" customWidth="1"/>
    <col min="3" max="3" width="12.140625" style="87" customWidth="1"/>
    <col min="4" max="4" width="13.7109375" style="87" customWidth="1"/>
    <col min="5" max="5" width="13.42578125" style="87" customWidth="1"/>
    <col min="6" max="6" width="12.85546875" style="87" bestFit="1" customWidth="1"/>
    <col min="7" max="7" width="4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1"/>
      <c r="B1" s="522"/>
      <c r="C1" s="514"/>
      <c r="D1" s="514"/>
      <c r="E1" s="514"/>
      <c r="F1" s="321" t="s">
        <v>171</v>
      </c>
      <c r="G1" s="513">
        <f>+'Ekamut-caxs'!E1+1</f>
        <v>2</v>
      </c>
      <c r="H1" s="112"/>
      <c r="L1" s="44"/>
    </row>
    <row r="2" spans="1:15" s="81" customFormat="1" ht="17.25">
      <c r="A2" s="521"/>
      <c r="B2" s="523"/>
      <c r="C2" s="524"/>
      <c r="D2" s="524"/>
      <c r="E2" s="524"/>
      <c r="F2" s="547" t="s">
        <v>38</v>
      </c>
      <c r="G2" s="547"/>
      <c r="H2" s="112"/>
      <c r="L2" s="44"/>
    </row>
    <row r="3" spans="1:15" s="81" customFormat="1" ht="17.25">
      <c r="A3" s="521"/>
      <c r="B3" s="523"/>
      <c r="C3" s="524"/>
      <c r="D3" s="524"/>
      <c r="E3" s="548" t="s">
        <v>245</v>
      </c>
      <c r="F3" s="548"/>
      <c r="G3" s="548"/>
      <c r="H3" s="112"/>
      <c r="L3" s="44"/>
    </row>
    <row r="4" spans="1:15" s="81" customFormat="1" ht="26.25" customHeight="1">
      <c r="A4" s="521"/>
      <c r="B4" s="523"/>
      <c r="C4" s="524"/>
      <c r="D4" s="524"/>
      <c r="E4" s="549" t="str">
        <f>+'Ekamut-caxs'!D4</f>
        <v xml:space="preserve">_____. _____. 2023թ. </v>
      </c>
      <c r="F4" s="549"/>
      <c r="G4" s="549"/>
      <c r="H4" s="112"/>
      <c r="L4" s="44"/>
    </row>
    <row r="5" spans="1:15" s="81" customFormat="1" ht="24.75" customHeight="1">
      <c r="A5" s="521"/>
      <c r="B5" s="523"/>
      <c r="C5" s="524"/>
      <c r="D5" s="524"/>
      <c r="E5" s="549" t="str">
        <f>+'Ekamut-caxs'!C5</f>
        <v xml:space="preserve">հ. __________- Ա որոշմամբ </v>
      </c>
      <c r="F5" s="549"/>
      <c r="G5" s="549"/>
      <c r="H5" s="112"/>
      <c r="L5" s="44"/>
    </row>
    <row r="6" spans="1:15" s="80" customFormat="1" ht="18" customHeight="1">
      <c r="A6" s="545" t="s">
        <v>39</v>
      </c>
      <c r="B6" s="545"/>
      <c r="C6" s="545"/>
      <c r="D6" s="545"/>
      <c r="E6" s="545"/>
      <c r="F6" s="545"/>
      <c r="G6" s="479"/>
      <c r="H6" s="112"/>
      <c r="I6" s="81"/>
      <c r="J6" s="81"/>
      <c r="K6" s="81"/>
      <c r="L6" s="44"/>
      <c r="M6" s="81"/>
      <c r="N6" s="81"/>
      <c r="O6" s="81"/>
    </row>
    <row r="7" spans="1:15" s="7" customFormat="1" ht="46.5" customHeight="1">
      <c r="A7" s="538" t="str">
        <f>+'Ekamut-caxs'!A7:D7</f>
        <v>«Ա. Ազարյանի անվան մարմնամարզության օլիմպիական հերթափոխի մանկապատանեկան  մարզադպրոց» ՀՈԱԿ-ի</v>
      </c>
      <c r="B7" s="538"/>
      <c r="C7" s="538"/>
      <c r="D7" s="538"/>
      <c r="E7" s="538"/>
      <c r="F7" s="538"/>
      <c r="G7" s="474"/>
      <c r="H7" s="487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9" t="s">
        <v>220</v>
      </c>
      <c r="B8" s="539"/>
      <c r="C8" s="539"/>
      <c r="D8" s="539"/>
      <c r="E8" s="539"/>
      <c r="F8" s="539"/>
      <c r="G8" s="475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5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6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49" t="s">
        <v>3</v>
      </c>
      <c r="B11" s="447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4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1044.7999999999884</v>
      </c>
      <c r="D12" s="261">
        <f>+F12</f>
        <v>1044.7999999999884</v>
      </c>
      <c r="E12" s="261">
        <f>+F12</f>
        <v>1044.7999999999884</v>
      </c>
      <c r="F12" s="261">
        <f>+'Dramakani hamematakan'!D6</f>
        <v>1044.7999999999884</v>
      </c>
      <c r="G12" s="505"/>
      <c r="H12" s="488"/>
      <c r="I12" s="354" t="str">
        <f>IF((D12-C12)&lt;0, (0),"")</f>
        <v/>
      </c>
      <c r="J12" s="354" t="str">
        <f t="shared" ref="I12:K25" si="0">IF((E12-D12)&lt;0, (0),"")</f>
        <v/>
      </c>
      <c r="K12" s="354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15956.7</v>
      </c>
      <c r="D13" s="261">
        <f>SUM(D14:D24)</f>
        <v>35901.9</v>
      </c>
      <c r="E13" s="261">
        <f>SUM(E14:E24)</f>
        <v>55847.1</v>
      </c>
      <c r="F13" s="261">
        <f>SUM(F14:F24)</f>
        <v>79780.7</v>
      </c>
      <c r="G13" s="506"/>
      <c r="H13" s="112"/>
      <c r="I13" s="354" t="str">
        <f t="shared" si="0"/>
        <v/>
      </c>
      <c r="J13" s="354" t="str">
        <f>IF((E13-D13)&lt;0, (0),"")</f>
        <v/>
      </c>
      <c r="K13" s="354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8" t="str">
        <f>+'Ekamut-caxs'!B11</f>
        <v>Սուբսիդիայից</v>
      </c>
      <c r="C14" s="357">
        <v>15953.7</v>
      </c>
      <c r="D14" s="357">
        <v>35895.9</v>
      </c>
      <c r="E14" s="357">
        <v>55838.1</v>
      </c>
      <c r="F14" s="259">
        <f>+'Ekamut-caxs'!D11</f>
        <v>79768.7</v>
      </c>
      <c r="G14" s="507"/>
      <c r="H14" s="112"/>
      <c r="I14" s="354" t="str">
        <f t="shared" si="0"/>
        <v/>
      </c>
      <c r="J14" s="354" t="str">
        <f t="shared" si="0"/>
        <v/>
      </c>
      <c r="K14" s="354" t="str">
        <f t="shared" si="0"/>
        <v/>
      </c>
      <c r="L14" s="44"/>
      <c r="M14" s="81"/>
      <c r="N14" s="81"/>
      <c r="O14" s="81"/>
    </row>
    <row r="15" spans="1:15" s="80" customFormat="1" ht="0.6" hidden="1" customHeight="1">
      <c r="A15" s="69">
        <f>+A14+1</f>
        <v>2</v>
      </c>
      <c r="B15" s="326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7"/>
      <c r="H15" s="350"/>
      <c r="I15" s="354" t="str">
        <f t="shared" si="0"/>
        <v/>
      </c>
      <c r="J15" s="354" t="str">
        <f t="shared" si="0"/>
        <v/>
      </c>
      <c r="K15" s="354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7"/>
      <c r="D16" s="357"/>
      <c r="E16" s="357"/>
      <c r="F16" s="259">
        <f>+'Ekamut-caxs'!D13</f>
        <v>0</v>
      </c>
      <c r="G16" s="507"/>
      <c r="H16" s="350"/>
      <c r="I16" s="354" t="str">
        <f t="shared" si="0"/>
        <v/>
      </c>
      <c r="J16" s="354" t="str">
        <f t="shared" si="0"/>
        <v/>
      </c>
      <c r="K16" s="354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7"/>
      <c r="D17" s="357"/>
      <c r="E17" s="357"/>
      <c r="F17" s="258">
        <f>+'Ekamut-caxs'!D14</f>
        <v>0</v>
      </c>
      <c r="G17" s="508"/>
      <c r="H17" s="353"/>
      <c r="I17" s="354" t="str">
        <f t="shared" si="0"/>
        <v/>
      </c>
      <c r="J17" s="354" t="str">
        <f t="shared" si="0"/>
        <v/>
      </c>
      <c r="K17" s="354" t="str">
        <f t="shared" si="0"/>
        <v/>
      </c>
      <c r="L17" s="44"/>
      <c r="M17" s="81"/>
      <c r="N17" s="81"/>
      <c r="O17" s="81"/>
    </row>
    <row r="18" spans="1:15" s="80" customFormat="1" ht="16.149999999999999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7"/>
      <c r="D18" s="357"/>
      <c r="E18" s="357"/>
      <c r="F18" s="259">
        <f>+'Ekamut-caxs'!D15</f>
        <v>0</v>
      </c>
      <c r="G18" s="507"/>
      <c r="H18" s="489"/>
      <c r="I18" s="354" t="str">
        <f t="shared" si="0"/>
        <v/>
      </c>
      <c r="J18" s="354" t="str">
        <f t="shared" si="0"/>
        <v/>
      </c>
      <c r="K18" s="354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7"/>
      <c r="D19" s="357"/>
      <c r="E19" s="357"/>
      <c r="F19" s="259">
        <f>+'Ekamut-caxs'!D16</f>
        <v>0</v>
      </c>
      <c r="G19" s="507"/>
      <c r="H19" s="353"/>
      <c r="I19" s="354" t="str">
        <f t="shared" si="0"/>
        <v/>
      </c>
      <c r="J19" s="354" t="str">
        <f t="shared" si="0"/>
        <v/>
      </c>
      <c r="K19" s="354" t="str">
        <f t="shared" si="0"/>
        <v/>
      </c>
      <c r="L19" s="44"/>
      <c r="M19" s="81"/>
      <c r="N19" s="81"/>
      <c r="O19" s="81"/>
    </row>
    <row r="20" spans="1:15" s="80" customFormat="1" ht="16.149999999999999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7"/>
      <c r="D20" s="357"/>
      <c r="E20" s="357"/>
      <c r="F20" s="258">
        <f>+'Ekamut-caxs'!D17</f>
        <v>0</v>
      </c>
      <c r="G20" s="508"/>
      <c r="H20" s="489"/>
      <c r="I20" s="354" t="str">
        <f t="shared" si="0"/>
        <v/>
      </c>
      <c r="J20" s="354" t="str">
        <f t="shared" si="0"/>
        <v/>
      </c>
      <c r="K20" s="354" t="str">
        <f t="shared" si="0"/>
        <v/>
      </c>
      <c r="L20" s="44"/>
      <c r="M20" s="81"/>
      <c r="N20" s="81"/>
      <c r="O20" s="81"/>
    </row>
    <row r="21" spans="1:15" s="80" customFormat="1" ht="16.149999999999999" hidden="1" customHeight="1">
      <c r="A21" s="69">
        <f t="shared" si="1"/>
        <v>8</v>
      </c>
      <c r="B21" s="448" t="s">
        <v>31</v>
      </c>
      <c r="C21" s="357"/>
      <c r="D21" s="357"/>
      <c r="E21" s="357"/>
      <c r="F21" s="258"/>
      <c r="G21" s="508"/>
      <c r="H21" s="489"/>
      <c r="I21" s="354" t="str">
        <f t="shared" si="0"/>
        <v/>
      </c>
      <c r="J21" s="354" t="str">
        <f t="shared" si="0"/>
        <v/>
      </c>
      <c r="K21" s="354" t="str">
        <f t="shared" si="0"/>
        <v/>
      </c>
      <c r="L21" s="44"/>
      <c r="M21" s="81"/>
      <c r="N21" s="81"/>
      <c r="O21" s="81"/>
    </row>
    <row r="22" spans="1:15" s="80" customFormat="1" ht="16.149999999999999" customHeight="1">
      <c r="A22" s="69">
        <v>2</v>
      </c>
      <c r="B22" s="448" t="str">
        <f>+'Ekamut-caxs'!B21</f>
        <v>Բանկի տոկոսից</v>
      </c>
      <c r="C22" s="357">
        <v>3</v>
      </c>
      <c r="D22" s="357">
        <v>6</v>
      </c>
      <c r="E22" s="357">
        <v>9</v>
      </c>
      <c r="F22" s="259">
        <f>+'Ekamut-caxs'!D21</f>
        <v>12</v>
      </c>
      <c r="G22" s="507"/>
      <c r="H22" s="489"/>
      <c r="I22" s="354" t="str">
        <f t="shared" si="0"/>
        <v/>
      </c>
      <c r="J22" s="354" t="str">
        <f t="shared" si="0"/>
        <v/>
      </c>
      <c r="K22" s="354" t="str">
        <f t="shared" si="0"/>
        <v/>
      </c>
      <c r="L22" s="44"/>
      <c r="M22" s="81"/>
      <c r="N22" s="81"/>
      <c r="O22" s="81"/>
    </row>
    <row r="23" spans="1:15" s="81" customFormat="1" ht="16.149999999999999" hidden="1" customHeight="1">
      <c r="A23" s="69">
        <f t="shared" si="1"/>
        <v>3</v>
      </c>
      <c r="B23" s="450">
        <f>+'Ekamut-caxs'!B22</f>
        <v>0</v>
      </c>
      <c r="C23" s="357"/>
      <c r="D23" s="357"/>
      <c r="E23" s="357"/>
      <c r="F23" s="258">
        <f>+'Ekamut-caxs'!D22</f>
        <v>0</v>
      </c>
      <c r="G23" s="509"/>
      <c r="H23" s="542" t="s">
        <v>216</v>
      </c>
      <c r="I23" s="435" t="str">
        <f t="shared" si="0"/>
        <v/>
      </c>
      <c r="J23" s="435" t="str">
        <f t="shared" si="0"/>
        <v/>
      </c>
      <c r="K23" s="435" t="str">
        <f t="shared" si="0"/>
        <v/>
      </c>
      <c r="L23" s="44"/>
    </row>
    <row r="24" spans="1:15" s="81" customFormat="1" ht="16.149999999999999" hidden="1" customHeight="1">
      <c r="A24" s="69">
        <f t="shared" si="1"/>
        <v>4</v>
      </c>
      <c r="B24" s="450">
        <f>+'Ekamut-caxs'!B23</f>
        <v>0</v>
      </c>
      <c r="C24" s="357"/>
      <c r="D24" s="357"/>
      <c r="E24" s="357"/>
      <c r="F24" s="258">
        <f>+'Ekamut-caxs'!D23</f>
        <v>0</v>
      </c>
      <c r="G24" s="509"/>
      <c r="H24" s="542"/>
      <c r="I24" s="435" t="str">
        <f t="shared" si="0"/>
        <v/>
      </c>
      <c r="J24" s="435" t="str">
        <f t="shared" si="0"/>
        <v/>
      </c>
      <c r="K24" s="435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15154.45</v>
      </c>
      <c r="D25" s="261">
        <f>D26+D68+D81</f>
        <v>33991.14</v>
      </c>
      <c r="E25" s="261">
        <f>E26+E68+E81</f>
        <v>56640.44</v>
      </c>
      <c r="F25" s="261">
        <f>F26+F68+F81</f>
        <v>80574</v>
      </c>
      <c r="G25" s="506"/>
      <c r="H25" s="351">
        <f>+F12-F66</f>
        <v>251.49999999998829</v>
      </c>
      <c r="I25" s="354" t="str">
        <f t="shared" si="0"/>
        <v/>
      </c>
      <c r="J25" s="354" t="str">
        <f t="shared" si="0"/>
        <v/>
      </c>
      <c r="K25" s="354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15154.45</v>
      </c>
      <c r="D26" s="261">
        <f>SUM(D27,D30:D35,D39:D62,D66:D67)</f>
        <v>33991.14</v>
      </c>
      <c r="E26" s="261">
        <f>SUM(E27,E30:E35,E39:E62,E66:E67)</f>
        <v>56640.44</v>
      </c>
      <c r="F26" s="261">
        <f>SUM(F27,F30:F35,F39:F62,F66:F67)</f>
        <v>80574</v>
      </c>
      <c r="G26" s="506"/>
      <c r="H26" s="353"/>
      <c r="I26" s="354" t="str">
        <f t="shared" ref="I26:K83" si="2">IF((D26-C26)&lt;0, (0),"")</f>
        <v/>
      </c>
      <c r="J26" s="354" t="str">
        <f t="shared" si="2"/>
        <v/>
      </c>
      <c r="K26" s="354" t="str">
        <f t="shared" si="2"/>
        <v/>
      </c>
      <c r="L26" s="44"/>
      <c r="M26" s="81"/>
      <c r="N26" s="81"/>
      <c r="O26" s="81"/>
    </row>
    <row r="27" spans="1:15" s="100" customFormat="1" ht="17.45" customHeight="1">
      <c r="A27" s="69">
        <v>1</v>
      </c>
      <c r="B27" s="319" t="str">
        <f>+'Ekamut-caxs'!B27</f>
        <v>Աշխատավարձի գծով</v>
      </c>
      <c r="C27" s="357">
        <f>11549.7+868.8+135.8+129.55+74.7+10</f>
        <v>12768.55</v>
      </c>
      <c r="D27" s="357">
        <f>28874.5+1303.2+203.64+323.9+20</f>
        <v>30725.24</v>
      </c>
      <c r="E27" s="357">
        <f>46199.2+1303.2+203.64+518.2+5325.8+30-265.2-250.9</f>
        <v>53063.939999999995</v>
      </c>
      <c r="F27" s="259">
        <f>+'Ekamut-caxs'!D27</f>
        <v>74812</v>
      </c>
      <c r="G27" s="507"/>
      <c r="H27" s="352"/>
      <c r="I27" s="354" t="str">
        <f t="shared" si="2"/>
        <v/>
      </c>
      <c r="J27" s="354" t="str">
        <f t="shared" si="2"/>
        <v/>
      </c>
      <c r="K27" s="354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9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0"/>
      <c r="H28" s="351"/>
      <c r="I28" s="354" t="str">
        <f t="shared" si="2"/>
        <v/>
      </c>
      <c r="J28" s="354" t="str">
        <f t="shared" si="2"/>
        <v/>
      </c>
      <c r="K28" s="354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5" t="str">
        <f>+'Ekamut-caxs'!B29</f>
        <v>պարգևատրում</v>
      </c>
      <c r="C29" s="246"/>
      <c r="D29" s="246"/>
      <c r="E29" s="246"/>
      <c r="F29" s="264">
        <f>+'Ekamut-caxs'!D29</f>
        <v>0</v>
      </c>
      <c r="G29" s="510"/>
      <c r="H29" s="352"/>
      <c r="I29" s="354" t="str">
        <f t="shared" si="2"/>
        <v/>
      </c>
      <c r="J29" s="354" t="str">
        <f t="shared" si="2"/>
        <v/>
      </c>
      <c r="K29" s="354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7">
        <v>897</v>
      </c>
      <c r="D30" s="357">
        <v>1242.4000000000001</v>
      </c>
      <c r="E30" s="357">
        <v>1242.4000000000001</v>
      </c>
      <c r="F30" s="259">
        <f>+'Ekamut-caxs'!D30</f>
        <v>1939.2</v>
      </c>
      <c r="G30" s="507"/>
      <c r="H30" s="486"/>
      <c r="I30" s="354" t="str">
        <f t="shared" si="2"/>
        <v/>
      </c>
      <c r="J30" s="354" t="str">
        <f t="shared" si="2"/>
        <v/>
      </c>
      <c r="K30" s="354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7">
        <v>378.6</v>
      </c>
      <c r="D31" s="357">
        <v>657.8</v>
      </c>
      <c r="E31" s="357">
        <v>742.3</v>
      </c>
      <c r="F31" s="259">
        <f>+'Ekamut-caxs'!D31</f>
        <v>1398</v>
      </c>
      <c r="G31" s="507"/>
      <c r="H31" s="486"/>
      <c r="I31" s="354" t="str">
        <f t="shared" si="2"/>
        <v/>
      </c>
      <c r="J31" s="354" t="str">
        <f t="shared" si="2"/>
        <v/>
      </c>
      <c r="K31" s="354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7">
        <v>40.700000000000003</v>
      </c>
      <c r="D32" s="357">
        <v>129.69999999999999</v>
      </c>
      <c r="E32" s="357">
        <v>238.4</v>
      </c>
      <c r="F32" s="259">
        <f>+'Ekamut-caxs'!D32</f>
        <v>323.39999999999998</v>
      </c>
      <c r="G32" s="507"/>
      <c r="H32" s="486"/>
      <c r="I32" s="354" t="str">
        <f t="shared" si="2"/>
        <v/>
      </c>
      <c r="J32" s="354" t="str">
        <f t="shared" si="2"/>
        <v/>
      </c>
      <c r="K32" s="354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7"/>
      <c r="D33" s="357"/>
      <c r="E33" s="357"/>
      <c r="F33" s="259">
        <f>+'Ekamut-caxs'!D33</f>
        <v>0</v>
      </c>
      <c r="G33" s="507"/>
      <c r="H33" s="486"/>
      <c r="I33" s="354" t="str">
        <f t="shared" si="2"/>
        <v/>
      </c>
      <c r="J33" s="354" t="str">
        <f t="shared" si="2"/>
        <v/>
      </c>
      <c r="K33" s="354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7"/>
      <c r="D34" s="357"/>
      <c r="E34" s="357"/>
      <c r="F34" s="259">
        <f>+'Ekamut-caxs'!D34</f>
        <v>0</v>
      </c>
      <c r="G34" s="507"/>
      <c r="H34" s="486"/>
      <c r="I34" s="354" t="str">
        <f t="shared" si="2"/>
        <v/>
      </c>
      <c r="J34" s="354" t="str">
        <f t="shared" si="2"/>
        <v/>
      </c>
      <c r="K34" s="354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7">
        <f>SUM(C36:C38)</f>
        <v>27.6</v>
      </c>
      <c r="D35" s="357">
        <f t="shared" ref="D35" si="4">SUM(D36:D38)</f>
        <v>87</v>
      </c>
      <c r="E35" s="357">
        <f>SUM(E36:E38)</f>
        <v>146.4</v>
      </c>
      <c r="F35" s="259">
        <f>SUM(F36:F38)</f>
        <v>225.6</v>
      </c>
      <c r="G35" s="507"/>
      <c r="H35" s="486"/>
      <c r="I35" s="354" t="str">
        <f t="shared" si="2"/>
        <v/>
      </c>
      <c r="J35" s="354" t="str">
        <f t="shared" si="2"/>
        <v/>
      </c>
      <c r="K35" s="354" t="str">
        <f t="shared" si="2"/>
        <v/>
      </c>
      <c r="L35" s="94"/>
      <c r="M35" s="101"/>
      <c r="N35" s="101"/>
      <c r="O35" s="101"/>
    </row>
    <row r="36" spans="1:15" ht="13.15" customHeight="1">
      <c r="A36" s="28">
        <v>5.0999999999999996</v>
      </c>
      <c r="B36" s="449" t="str">
        <f>+'Ekamut-caxs'!B36</f>
        <v>բաժանորդային վճար</v>
      </c>
      <c r="C36" s="246">
        <f>4.8*2</f>
        <v>9.6</v>
      </c>
      <c r="D36" s="246">
        <f>4.8*5</f>
        <v>24</v>
      </c>
      <c r="E36" s="246">
        <f>4.8*8</f>
        <v>38.4</v>
      </c>
      <c r="F36" s="264">
        <f>+'Ekamut-caxs'!D36</f>
        <v>57.599999999999994</v>
      </c>
      <c r="G36" s="510"/>
      <c r="H36" s="353"/>
      <c r="I36" s="354" t="str">
        <f t="shared" si="2"/>
        <v/>
      </c>
      <c r="J36" s="354" t="str">
        <f t="shared" si="2"/>
        <v/>
      </c>
      <c r="K36" s="354" t="str">
        <f t="shared" si="2"/>
        <v/>
      </c>
    </row>
    <row r="37" spans="1:15" hidden="1">
      <c r="A37" s="28">
        <v>7.2</v>
      </c>
      <c r="B37" s="449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0"/>
      <c r="H37" s="353"/>
      <c r="I37" s="354" t="str">
        <f t="shared" si="2"/>
        <v/>
      </c>
      <c r="J37" s="354" t="str">
        <f t="shared" si="2"/>
        <v/>
      </c>
      <c r="K37" s="354" t="str">
        <f t="shared" si="2"/>
        <v/>
      </c>
    </row>
    <row r="38" spans="1:15">
      <c r="A38" s="28">
        <v>5.2</v>
      </c>
      <c r="B38" s="449" t="str">
        <f>+'Ekamut-caxs'!B38</f>
        <v>ինտերնետ կապ</v>
      </c>
      <c r="C38" s="246">
        <v>18</v>
      </c>
      <c r="D38" s="246">
        <f>18+45</f>
        <v>63</v>
      </c>
      <c r="E38" s="246">
        <f>15*6+18</f>
        <v>108</v>
      </c>
      <c r="F38" s="264">
        <f>+'Ekamut-caxs'!D38</f>
        <v>168</v>
      </c>
      <c r="G38" s="510"/>
      <c r="H38" s="353"/>
      <c r="I38" s="354" t="str">
        <f t="shared" si="2"/>
        <v/>
      </c>
      <c r="J38" s="354" t="str">
        <f t="shared" si="2"/>
        <v/>
      </c>
      <c r="K38" s="354" t="str">
        <f t="shared" si="2"/>
        <v/>
      </c>
    </row>
    <row r="39" spans="1:15" s="102" customFormat="1" ht="17.25">
      <c r="A39" s="69">
        <f>+A35+1</f>
        <v>6</v>
      </c>
      <c r="B39" s="268" t="str">
        <f>+'Ekamut-caxs'!B39</f>
        <v>Բանկային ծառայության գծով</v>
      </c>
      <c r="C39" s="357">
        <v>14</v>
      </c>
      <c r="D39" s="357">
        <v>14</v>
      </c>
      <c r="E39" s="357">
        <v>14</v>
      </c>
      <c r="F39" s="259">
        <f>+'Ekamut-caxs'!D39</f>
        <v>14</v>
      </c>
      <c r="G39" s="507"/>
      <c r="H39" s="486"/>
      <c r="I39" s="354" t="str">
        <f t="shared" si="2"/>
        <v/>
      </c>
      <c r="J39" s="354" t="str">
        <f t="shared" si="2"/>
        <v/>
      </c>
      <c r="K39" s="354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5">+A39+1</f>
        <v>7</v>
      </c>
      <c r="B40" s="268" t="str">
        <f>+'Ekamut-caxs'!B40</f>
        <v>Տնտեսական ապրանքների գծով</v>
      </c>
      <c r="C40" s="357">
        <v>100</v>
      </c>
      <c r="D40" s="357">
        <v>200</v>
      </c>
      <c r="E40" s="357">
        <v>200</v>
      </c>
      <c r="F40" s="259">
        <f>+'Ekamut-caxs'!D40</f>
        <v>450</v>
      </c>
      <c r="G40" s="507"/>
      <c r="H40" s="486"/>
      <c r="I40" s="354" t="str">
        <f t="shared" si="2"/>
        <v/>
      </c>
      <c r="J40" s="354" t="str">
        <f t="shared" si="2"/>
        <v/>
      </c>
      <c r="K40" s="354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5"/>
        <v>8</v>
      </c>
      <c r="B41" s="268" t="str">
        <f>+'Ekamut-caxs'!B41</f>
        <v>Գրասենյակային ապրանքների գծով</v>
      </c>
      <c r="C41" s="357">
        <v>50</v>
      </c>
      <c r="D41" s="357">
        <v>50</v>
      </c>
      <c r="E41" s="357">
        <v>50</v>
      </c>
      <c r="F41" s="259">
        <f>+'Ekamut-caxs'!D41</f>
        <v>100</v>
      </c>
      <c r="G41" s="507"/>
      <c r="H41" s="486"/>
      <c r="I41" s="354" t="str">
        <f t="shared" si="2"/>
        <v/>
      </c>
      <c r="J41" s="354" t="str">
        <f t="shared" si="2"/>
        <v/>
      </c>
      <c r="K41" s="354" t="str">
        <f t="shared" si="2"/>
        <v/>
      </c>
      <c r="L41" s="94"/>
      <c r="M41" s="101"/>
      <c r="N41" s="101"/>
      <c r="O41" s="101"/>
    </row>
    <row r="42" spans="1:15" s="102" customFormat="1" ht="14.45" customHeight="1">
      <c r="A42" s="69">
        <f t="shared" si="5"/>
        <v>9</v>
      </c>
      <c r="B42" s="268" t="str">
        <f>+'Ekamut-caxs'!B42</f>
        <v>Փոքրարժեք կամ արագամաշ առարկաների գծով</v>
      </c>
      <c r="C42" s="357"/>
      <c r="D42" s="357"/>
      <c r="E42" s="357"/>
      <c r="F42" s="259">
        <f>+'Ekamut-caxs'!D42</f>
        <v>32</v>
      </c>
      <c r="G42" s="507"/>
      <c r="H42" s="486"/>
      <c r="I42" s="354" t="str">
        <f t="shared" si="2"/>
        <v/>
      </c>
      <c r="J42" s="354" t="str">
        <f t="shared" si="2"/>
        <v/>
      </c>
      <c r="K42" s="354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7"/>
      <c r="D43" s="357"/>
      <c r="E43" s="357"/>
      <c r="F43" s="259">
        <f>+'Ekamut-caxs'!D43</f>
        <v>0</v>
      </c>
      <c r="G43" s="507"/>
      <c r="H43" s="486"/>
      <c r="I43" s="354" t="str">
        <f t="shared" si="2"/>
        <v/>
      </c>
      <c r="J43" s="354" t="str">
        <f t="shared" si="2"/>
        <v/>
      </c>
      <c r="K43" s="354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7">
        <v>50</v>
      </c>
      <c r="D44" s="357">
        <v>50</v>
      </c>
      <c r="E44" s="357">
        <v>100</v>
      </c>
      <c r="F44" s="259">
        <f>+'Ekamut-caxs'!D44</f>
        <v>125</v>
      </c>
      <c r="G44" s="507"/>
      <c r="H44" s="486"/>
      <c r="I44" s="354" t="str">
        <f t="shared" si="2"/>
        <v/>
      </c>
      <c r="J44" s="354" t="str">
        <f t="shared" si="2"/>
        <v/>
      </c>
      <c r="K44" s="354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11</v>
      </c>
      <c r="B45" s="268" t="str">
        <f>+'Ekamut-caxs'!B45</f>
        <v>Բուժ.ծառայության գծով</v>
      </c>
      <c r="C45" s="357"/>
      <c r="D45" s="357"/>
      <c r="E45" s="357"/>
      <c r="F45" s="259">
        <f>+'Ekamut-caxs'!D45</f>
        <v>0</v>
      </c>
      <c r="G45" s="507"/>
      <c r="H45" s="486"/>
      <c r="I45" s="354" t="str">
        <f t="shared" si="2"/>
        <v/>
      </c>
      <c r="J45" s="354" t="str">
        <f t="shared" si="2"/>
        <v/>
      </c>
      <c r="K45" s="354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7"/>
      <c r="D46" s="357"/>
      <c r="E46" s="357"/>
      <c r="F46" s="259">
        <f>+'Ekamut-caxs'!D46</f>
        <v>118</v>
      </c>
      <c r="G46" s="507"/>
      <c r="H46" s="486"/>
      <c r="I46" s="354" t="str">
        <f t="shared" si="2"/>
        <v/>
      </c>
      <c r="J46" s="354" t="str">
        <f t="shared" si="2"/>
        <v/>
      </c>
      <c r="K46" s="354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12</v>
      </c>
      <c r="B47" s="268" t="str">
        <f>+'Ekamut-caxs'!B47</f>
        <v>Ջեռուցման համակարգի սպասարկման գծով</v>
      </c>
      <c r="C47" s="357">
        <v>23.7</v>
      </c>
      <c r="D47" s="357">
        <v>23.7</v>
      </c>
      <c r="E47" s="357">
        <v>23.7</v>
      </c>
      <c r="F47" s="259">
        <f>+'Ekamut-caxs'!D47</f>
        <v>95.5</v>
      </c>
      <c r="G47" s="507"/>
      <c r="H47" s="486"/>
      <c r="I47" s="354" t="str">
        <f t="shared" si="2"/>
        <v/>
      </c>
      <c r="J47" s="354" t="str">
        <f t="shared" si="2"/>
        <v/>
      </c>
      <c r="K47" s="354" t="str">
        <f t="shared" si="2"/>
        <v/>
      </c>
      <c r="L47" s="94"/>
      <c r="M47" s="101"/>
      <c r="N47" s="101"/>
      <c r="O47" s="101"/>
    </row>
    <row r="48" spans="1:15" s="102" customFormat="1" ht="16.5" hidden="1" customHeight="1">
      <c r="A48" s="69">
        <v>12</v>
      </c>
      <c r="B48" s="268" t="str">
        <f>+'Ekamut-caxs'!B48</f>
        <v>Կաթսայատան սպասարկման գծով</v>
      </c>
      <c r="C48" s="357"/>
      <c r="D48" s="357"/>
      <c r="E48" s="357"/>
      <c r="F48" s="259">
        <f>+'Ekamut-caxs'!D48</f>
        <v>0</v>
      </c>
      <c r="G48" s="507"/>
      <c r="H48" s="486"/>
      <c r="I48" s="354" t="str">
        <f t="shared" si="2"/>
        <v/>
      </c>
      <c r="J48" s="354" t="str">
        <f t="shared" si="2"/>
        <v/>
      </c>
      <c r="K48" s="354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7"/>
      <c r="D49" s="357"/>
      <c r="E49" s="357"/>
      <c r="F49" s="259">
        <f>+'Ekamut-caxs'!D49</f>
        <v>0</v>
      </c>
      <c r="G49" s="507"/>
      <c r="H49" s="486"/>
      <c r="I49" s="354" t="str">
        <f t="shared" si="2"/>
        <v/>
      </c>
      <c r="J49" s="354" t="str">
        <f t="shared" si="2"/>
        <v/>
      </c>
      <c r="K49" s="354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7"/>
      <c r="D50" s="357"/>
      <c r="E50" s="357"/>
      <c r="F50" s="259">
        <f>+'Ekamut-caxs'!D50</f>
        <v>0</v>
      </c>
      <c r="G50" s="507"/>
      <c r="H50" s="486"/>
      <c r="I50" s="354" t="str">
        <f t="shared" si="2"/>
        <v/>
      </c>
      <c r="J50" s="354" t="str">
        <f t="shared" si="2"/>
        <v/>
      </c>
      <c r="K50" s="354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13</v>
      </c>
      <c r="B51" s="268" t="str">
        <f>+'Ekamut-caxs'!B51</f>
        <v>Համակարգիչների տեխնիկական սպասարկման գծով</v>
      </c>
      <c r="C51" s="357">
        <v>8</v>
      </c>
      <c r="D51" s="357">
        <v>15</v>
      </c>
      <c r="E51" s="357">
        <v>23</v>
      </c>
      <c r="F51" s="259">
        <f>+'Ekamut-caxs'!D51</f>
        <v>30</v>
      </c>
      <c r="G51" s="507"/>
      <c r="H51" s="486"/>
      <c r="I51" s="354" t="str">
        <f t="shared" si="2"/>
        <v/>
      </c>
      <c r="J51" s="354" t="str">
        <f t="shared" si="2"/>
        <v/>
      </c>
      <c r="K51" s="354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14</v>
      </c>
      <c r="B52" s="268" t="str">
        <f>+'Ekamut-caxs'!B52</f>
        <v>Համակարգչային ծրագրի և կայքի սպասարկման գծով</v>
      </c>
      <c r="C52" s="357"/>
      <c r="D52" s="357"/>
      <c r="E52" s="357"/>
      <c r="F52" s="259">
        <f>+'Ekamut-caxs'!D52</f>
        <v>95</v>
      </c>
      <c r="G52" s="507"/>
      <c r="H52" s="486"/>
      <c r="I52" s="354" t="str">
        <f t="shared" si="2"/>
        <v/>
      </c>
      <c r="J52" s="354" t="str">
        <f t="shared" si="2"/>
        <v/>
      </c>
      <c r="K52" s="354" t="str">
        <f t="shared" si="2"/>
        <v/>
      </c>
      <c r="L52" s="94"/>
      <c r="M52" s="101"/>
      <c r="N52" s="101"/>
      <c r="O52" s="101"/>
    </row>
    <row r="53" spans="1:15" s="102" customFormat="1" ht="15.75" customHeight="1">
      <c r="A53" s="69">
        <v>15</v>
      </c>
      <c r="B53" s="268" t="str">
        <f>+'Ekamut-caxs'!B53</f>
        <v>էլ․ստորագրության գծով</v>
      </c>
      <c r="C53" s="357">
        <v>3</v>
      </c>
      <c r="D53" s="357">
        <v>3</v>
      </c>
      <c r="E53" s="357">
        <v>3</v>
      </c>
      <c r="F53" s="259">
        <f>+'Ekamut-caxs'!D53</f>
        <v>3</v>
      </c>
      <c r="G53" s="507"/>
      <c r="H53" s="486"/>
      <c r="I53" s="354" t="str">
        <f t="shared" si="2"/>
        <v/>
      </c>
      <c r="J53" s="354" t="str">
        <f t="shared" si="2"/>
        <v/>
      </c>
      <c r="K53" s="354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16</v>
      </c>
      <c r="B54" s="268" t="str">
        <f>+'Ekamut-caxs'!B54</f>
        <v>Հայտարարության գծով</v>
      </c>
      <c r="C54" s="357"/>
      <c r="D54" s="357"/>
      <c r="E54" s="357"/>
      <c r="F54" s="259">
        <f>+'Ekamut-caxs'!D54</f>
        <v>0</v>
      </c>
      <c r="G54" s="507"/>
      <c r="H54" s="486"/>
      <c r="I54" s="354" t="str">
        <f t="shared" si="2"/>
        <v/>
      </c>
      <c r="J54" s="354" t="str">
        <f t="shared" si="2"/>
        <v/>
      </c>
      <c r="K54" s="354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17</v>
      </c>
      <c r="B55" s="268" t="str">
        <f>+'Ekamut-caxs'!B55</f>
        <v>Բաժանորդագրության գծով</v>
      </c>
      <c r="C55" s="357"/>
      <c r="D55" s="357"/>
      <c r="E55" s="357"/>
      <c r="F55" s="259">
        <f>+'Ekamut-caxs'!D55</f>
        <v>0</v>
      </c>
      <c r="G55" s="507"/>
      <c r="H55" s="486"/>
      <c r="I55" s="354" t="str">
        <f t="shared" si="2"/>
        <v/>
      </c>
      <c r="J55" s="354" t="str">
        <f t="shared" si="2"/>
        <v/>
      </c>
      <c r="K55" s="354" t="str">
        <f t="shared" si="2"/>
        <v/>
      </c>
      <c r="L55" s="94"/>
      <c r="M55" s="101"/>
      <c r="N55" s="101"/>
      <c r="O55" s="101"/>
    </row>
    <row r="56" spans="1:15" s="102" customFormat="1" ht="19.149999999999999" hidden="1" customHeight="1">
      <c r="A56" s="69">
        <f t="shared" si="5"/>
        <v>18</v>
      </c>
      <c r="B56" s="268" t="str">
        <f>+'Ekamut-caxs'!B56</f>
        <v>Վերապատրաստման գծով</v>
      </c>
      <c r="C56" s="357"/>
      <c r="D56" s="357"/>
      <c r="E56" s="357"/>
      <c r="F56" s="259">
        <f>+'Ekamut-caxs'!D56</f>
        <v>20</v>
      </c>
      <c r="G56" s="507"/>
      <c r="H56" s="486"/>
      <c r="I56" s="354" t="str">
        <f t="shared" si="2"/>
        <v/>
      </c>
      <c r="J56" s="354" t="str">
        <f t="shared" si="2"/>
        <v/>
      </c>
      <c r="K56" s="354" t="str">
        <f t="shared" si="2"/>
        <v/>
      </c>
      <c r="L56" s="94"/>
      <c r="M56" s="101"/>
      <c r="N56" s="101"/>
      <c r="O56" s="101"/>
    </row>
    <row r="57" spans="1:15" s="102" customFormat="1" ht="0.6" hidden="1" customHeight="1">
      <c r="A57" s="69">
        <f t="shared" si="5"/>
        <v>19</v>
      </c>
      <c r="B57" s="268" t="str">
        <f>+'Ekamut-caxs'!B57</f>
        <v>Միջոցառումների գծով</v>
      </c>
      <c r="C57" s="357"/>
      <c r="D57" s="357"/>
      <c r="E57" s="357"/>
      <c r="F57" s="259">
        <f>+'Ekamut-caxs'!D57</f>
        <v>0</v>
      </c>
      <c r="G57" s="507"/>
      <c r="H57" s="486"/>
      <c r="I57" s="354" t="str">
        <f t="shared" si="2"/>
        <v/>
      </c>
      <c r="J57" s="354" t="str">
        <f t="shared" si="2"/>
        <v/>
      </c>
      <c r="K57" s="354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20</v>
      </c>
      <c r="B58" s="268">
        <f>+'Ekamut-caxs'!B58</f>
        <v>0</v>
      </c>
      <c r="C58" s="357"/>
      <c r="D58" s="357"/>
      <c r="E58" s="357"/>
      <c r="F58" s="259">
        <f>+'Ekamut-caxs'!D58</f>
        <v>0</v>
      </c>
      <c r="G58" s="507"/>
      <c r="H58" s="486"/>
      <c r="I58" s="354" t="str">
        <f t="shared" si="2"/>
        <v/>
      </c>
      <c r="J58" s="354" t="str">
        <f t="shared" si="2"/>
        <v/>
      </c>
      <c r="K58" s="354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21</v>
      </c>
      <c r="B59" s="268">
        <f>+'Ekamut-caxs'!B59</f>
        <v>0</v>
      </c>
      <c r="C59" s="357"/>
      <c r="D59" s="357"/>
      <c r="E59" s="357"/>
      <c r="F59" s="259">
        <f>+'Ekamut-caxs'!D59</f>
        <v>0</v>
      </c>
      <c r="G59" s="507"/>
      <c r="H59" s="486"/>
      <c r="I59" s="354" t="str">
        <f t="shared" si="2"/>
        <v/>
      </c>
      <c r="J59" s="354" t="str">
        <f t="shared" si="2"/>
        <v/>
      </c>
      <c r="K59" s="354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22</v>
      </c>
      <c r="B60" s="319">
        <f>+'Ekamut-caxs'!B60</f>
        <v>0</v>
      </c>
      <c r="C60" s="357"/>
      <c r="D60" s="357"/>
      <c r="E60" s="357"/>
      <c r="F60" s="258">
        <f>+'Ekamut-caxs'!D60</f>
        <v>0</v>
      </c>
      <c r="G60" s="508"/>
      <c r="H60" s="351"/>
      <c r="I60" s="435" t="str">
        <f t="shared" si="2"/>
        <v/>
      </c>
      <c r="J60" s="435" t="str">
        <f t="shared" si="2"/>
        <v/>
      </c>
      <c r="K60" s="435" t="str">
        <f t="shared" si="2"/>
        <v/>
      </c>
      <c r="L60" s="94"/>
    </row>
    <row r="61" spans="1:15" s="101" customFormat="1" ht="19.149999999999999" hidden="1" customHeight="1">
      <c r="A61" s="69">
        <f t="shared" si="5"/>
        <v>23</v>
      </c>
      <c r="B61" s="319" t="str">
        <f>+'Ekamut-caxs'!B61</f>
        <v>Շինանյութ</v>
      </c>
      <c r="C61" s="357"/>
      <c r="D61" s="357"/>
      <c r="E61" s="357"/>
      <c r="F61" s="258">
        <f>+'Ekamut-caxs'!D61</f>
        <v>0</v>
      </c>
      <c r="G61" s="508"/>
      <c r="H61" s="351" t="s">
        <v>215</v>
      </c>
      <c r="I61" s="435" t="str">
        <f t="shared" si="2"/>
        <v/>
      </c>
      <c r="J61" s="435" t="str">
        <f t="shared" si="2"/>
        <v/>
      </c>
      <c r="K61" s="435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7">
        <f>SUM(C63:C65)</f>
        <v>0</v>
      </c>
      <c r="D62" s="357">
        <f t="shared" ref="D62" si="6">SUM(D63:D65)</f>
        <v>0</v>
      </c>
      <c r="E62" s="357">
        <f>SUM(E63:E65)</f>
        <v>0</v>
      </c>
      <c r="F62" s="259">
        <f>SUM(F63:F65)</f>
        <v>0</v>
      </c>
      <c r="G62" s="507"/>
      <c r="H62" s="486"/>
      <c r="I62" s="354" t="str">
        <f t="shared" si="2"/>
        <v/>
      </c>
      <c r="J62" s="354" t="str">
        <f t="shared" si="2"/>
        <v/>
      </c>
      <c r="K62" s="354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34</v>
      </c>
      <c r="C63" s="246"/>
      <c r="D63" s="246"/>
      <c r="E63" s="246"/>
      <c r="F63" s="246"/>
      <c r="G63" s="511"/>
      <c r="H63" s="353"/>
      <c r="I63" s="354" t="str">
        <f t="shared" si="2"/>
        <v/>
      </c>
      <c r="J63" s="354" t="str">
        <f t="shared" si="2"/>
        <v/>
      </c>
      <c r="K63" s="354" t="str">
        <f t="shared" si="2"/>
        <v/>
      </c>
    </row>
    <row r="64" spans="1:15" hidden="1">
      <c r="A64" s="15">
        <v>31.2</v>
      </c>
      <c r="B64" s="452" t="s">
        <v>47</v>
      </c>
      <c r="C64" s="246"/>
      <c r="D64" s="246"/>
      <c r="E64" s="246"/>
      <c r="F64" s="246"/>
      <c r="G64" s="511"/>
      <c r="H64" s="353"/>
      <c r="I64" s="354" t="str">
        <f t="shared" si="2"/>
        <v/>
      </c>
      <c r="J64" s="354" t="str">
        <f t="shared" si="2"/>
        <v/>
      </c>
      <c r="K64" s="354" t="str">
        <f t="shared" si="2"/>
        <v/>
      </c>
    </row>
    <row r="65" spans="1:15" hidden="1">
      <c r="A65" s="15">
        <v>31.3</v>
      </c>
      <c r="B65" s="452" t="s">
        <v>81</v>
      </c>
      <c r="C65" s="246"/>
      <c r="D65" s="246"/>
      <c r="E65" s="246"/>
      <c r="F65" s="264">
        <f>+'Ekamut-caxs'!D64</f>
        <v>0</v>
      </c>
      <c r="G65" s="511"/>
      <c r="H65" s="353"/>
      <c r="I65" s="354" t="str">
        <f t="shared" si="2"/>
        <v/>
      </c>
      <c r="J65" s="354" t="str">
        <f t="shared" si="2"/>
        <v/>
      </c>
      <c r="K65" s="354" t="str">
        <f t="shared" si="2"/>
        <v/>
      </c>
    </row>
    <row r="66" spans="1:15" s="102" customFormat="1" ht="17.25" customHeight="1">
      <c r="A66" s="77">
        <v>16</v>
      </c>
      <c r="B66" s="260" t="s">
        <v>35</v>
      </c>
      <c r="C66" s="356">
        <f>+F66</f>
        <v>793.30000000000007</v>
      </c>
      <c r="D66" s="356">
        <f>+F66</f>
        <v>793.30000000000007</v>
      </c>
      <c r="E66" s="356">
        <f>+F66</f>
        <v>793.30000000000007</v>
      </c>
      <c r="F66" s="259">
        <f>+'Deb. ev kreditor'!D59-'Deb. ev kreditor'!D54</f>
        <v>793.30000000000007</v>
      </c>
      <c r="G66" s="507"/>
      <c r="H66" s="353"/>
      <c r="I66" s="354" t="str">
        <f t="shared" si="2"/>
        <v/>
      </c>
      <c r="J66" s="354" t="str">
        <f t="shared" si="2"/>
        <v/>
      </c>
      <c r="K66" s="354" t="str">
        <f t="shared" si="2"/>
        <v/>
      </c>
      <c r="L66" s="94"/>
      <c r="M66" s="101"/>
      <c r="N66" s="101"/>
      <c r="O66" s="101"/>
    </row>
    <row r="67" spans="1:15" s="102" customFormat="1" ht="16.149999999999999" hidden="1" customHeight="1">
      <c r="A67" s="77">
        <v>33</v>
      </c>
      <c r="B67" s="453" t="s">
        <v>82</v>
      </c>
      <c r="C67" s="357"/>
      <c r="D67" s="357"/>
      <c r="E67" s="357"/>
      <c r="F67" s="258"/>
      <c r="G67" s="509"/>
      <c r="H67" s="546" t="s">
        <v>189</v>
      </c>
      <c r="I67" s="354" t="str">
        <f t="shared" si="2"/>
        <v/>
      </c>
      <c r="J67" s="354" t="str">
        <f t="shared" si="2"/>
        <v/>
      </c>
      <c r="K67" s="354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2"/>
      <c r="H68" s="546"/>
      <c r="I68" s="354" t="str">
        <f t="shared" si="2"/>
        <v/>
      </c>
      <c r="J68" s="354" t="str">
        <f t="shared" si="2"/>
        <v/>
      </c>
      <c r="K68" s="354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7">
        <f>SUM(C70:C76)</f>
        <v>0</v>
      </c>
      <c r="D69" s="357">
        <f>SUM(D70:D76)</f>
        <v>0</v>
      </c>
      <c r="E69" s="357">
        <f>SUM(E70:E76)</f>
        <v>0</v>
      </c>
      <c r="F69" s="259">
        <f>SUM(F70:F76)</f>
        <v>0</v>
      </c>
      <c r="G69" s="507"/>
      <c r="H69" s="486"/>
      <c r="I69" s="354" t="str">
        <f t="shared" si="2"/>
        <v/>
      </c>
      <c r="J69" s="354" t="str">
        <f t="shared" si="2"/>
        <v/>
      </c>
      <c r="K69" s="354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7"/>
      <c r="D70" s="357"/>
      <c r="E70" s="357"/>
      <c r="F70" s="258"/>
      <c r="G70" s="507"/>
      <c r="H70" s="486"/>
      <c r="I70" s="354" t="str">
        <f t="shared" si="2"/>
        <v/>
      </c>
      <c r="J70" s="354" t="str">
        <f t="shared" si="2"/>
        <v/>
      </c>
      <c r="K70" s="354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7"/>
      <c r="D71" s="357"/>
      <c r="E71" s="357"/>
      <c r="F71" s="258"/>
      <c r="G71" s="507"/>
      <c r="H71" s="486"/>
      <c r="I71" s="354" t="str">
        <f t="shared" si="2"/>
        <v/>
      </c>
      <c r="J71" s="354" t="str">
        <f t="shared" si="2"/>
        <v/>
      </c>
      <c r="K71" s="354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7"/>
      <c r="D72" s="357"/>
      <c r="E72" s="357"/>
      <c r="F72" s="258"/>
      <c r="G72" s="507"/>
      <c r="H72" s="486"/>
      <c r="I72" s="354" t="str">
        <f t="shared" si="2"/>
        <v/>
      </c>
      <c r="J72" s="354" t="str">
        <f t="shared" si="2"/>
        <v/>
      </c>
      <c r="K72" s="354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7"/>
      <c r="D73" s="357"/>
      <c r="E73" s="357"/>
      <c r="F73" s="258"/>
      <c r="G73" s="507"/>
      <c r="H73" s="486"/>
      <c r="I73" s="354" t="str">
        <f t="shared" si="2"/>
        <v/>
      </c>
      <c r="J73" s="354" t="str">
        <f t="shared" si="2"/>
        <v/>
      </c>
      <c r="K73" s="354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7"/>
      <c r="D74" s="357"/>
      <c r="E74" s="357"/>
      <c r="F74" s="258"/>
      <c r="G74" s="507"/>
      <c r="H74" s="486"/>
      <c r="I74" s="354" t="str">
        <f t="shared" si="2"/>
        <v/>
      </c>
      <c r="J74" s="354" t="str">
        <f t="shared" si="2"/>
        <v/>
      </c>
      <c r="K74" s="354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19" t="s">
        <v>63</v>
      </c>
      <c r="C75" s="357"/>
      <c r="D75" s="357"/>
      <c r="E75" s="357"/>
      <c r="F75" s="258"/>
      <c r="G75" s="508"/>
      <c r="H75" s="351"/>
      <c r="I75" s="435" t="str">
        <f t="shared" si="2"/>
        <v/>
      </c>
      <c r="J75" s="435" t="str">
        <f t="shared" si="2"/>
        <v/>
      </c>
      <c r="K75" s="435" t="str">
        <f t="shared" si="2"/>
        <v/>
      </c>
      <c r="L75" s="94"/>
    </row>
    <row r="76" spans="1:15" s="101" customFormat="1" ht="23.45" hidden="1" customHeight="1">
      <c r="A76" s="28">
        <v>1.7</v>
      </c>
      <c r="B76" s="319"/>
      <c r="C76" s="357"/>
      <c r="D76" s="357"/>
      <c r="E76" s="357"/>
      <c r="F76" s="258"/>
      <c r="G76" s="508"/>
      <c r="H76" s="351" t="s">
        <v>184</v>
      </c>
      <c r="I76" s="435" t="str">
        <f t="shared" si="2"/>
        <v/>
      </c>
      <c r="J76" s="435" t="str">
        <f t="shared" si="2"/>
        <v/>
      </c>
      <c r="K76" s="435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7">
        <f t="shared" ref="C77:E77" si="7">SUM(C78:C80)</f>
        <v>0</v>
      </c>
      <c r="D77" s="357">
        <f t="shared" si="7"/>
        <v>0</v>
      </c>
      <c r="E77" s="357">
        <f t="shared" si="7"/>
        <v>0</v>
      </c>
      <c r="F77" s="259">
        <f>SUM(F78:F80)</f>
        <v>0</v>
      </c>
      <c r="G77" s="507"/>
      <c r="H77" s="486"/>
      <c r="I77" s="354" t="str">
        <f t="shared" si="2"/>
        <v/>
      </c>
      <c r="J77" s="354" t="str">
        <f t="shared" si="2"/>
        <v/>
      </c>
      <c r="K77" s="354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7"/>
      <c r="D78" s="357"/>
      <c r="E78" s="357"/>
      <c r="F78" s="258"/>
      <c r="G78" s="507"/>
      <c r="H78" s="486"/>
      <c r="I78" s="354" t="str">
        <f t="shared" si="2"/>
        <v/>
      </c>
      <c r="J78" s="354" t="str">
        <f t="shared" si="2"/>
        <v/>
      </c>
      <c r="K78" s="354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7"/>
      <c r="D79" s="357"/>
      <c r="E79" s="357"/>
      <c r="F79" s="258"/>
      <c r="G79" s="507"/>
      <c r="H79" s="486"/>
      <c r="I79" s="354" t="str">
        <f t="shared" si="2"/>
        <v/>
      </c>
      <c r="J79" s="354" t="str">
        <f t="shared" si="2"/>
        <v/>
      </c>
      <c r="K79" s="354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7"/>
      <c r="D80" s="357"/>
      <c r="E80" s="357"/>
      <c r="F80" s="258"/>
      <c r="G80" s="507"/>
      <c r="H80" s="486"/>
      <c r="I80" s="354" t="str">
        <f t="shared" si="2"/>
        <v/>
      </c>
      <c r="J80" s="354" t="str">
        <f t="shared" si="2"/>
        <v/>
      </c>
      <c r="K80" s="354" t="str">
        <f t="shared" si="2"/>
        <v/>
      </c>
      <c r="L80" s="94"/>
      <c r="M80" s="101"/>
      <c r="N80" s="101"/>
      <c r="O80" s="101"/>
    </row>
    <row r="81" spans="1:15" s="85" customFormat="1" ht="31.9" hidden="1" customHeight="1">
      <c r="A81" s="41" t="s">
        <v>54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6"/>
      <c r="H81" s="352"/>
      <c r="I81" s="354" t="str">
        <f t="shared" si="2"/>
        <v/>
      </c>
      <c r="J81" s="354" t="str">
        <f t="shared" si="2"/>
        <v/>
      </c>
      <c r="K81" s="354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7"/>
      <c r="D82" s="357"/>
      <c r="E82" s="357"/>
      <c r="F82" s="258"/>
      <c r="G82" s="507"/>
      <c r="H82" s="486"/>
      <c r="I82" s="354" t="str">
        <f t="shared" si="2"/>
        <v/>
      </c>
      <c r="J82" s="354" t="str">
        <f t="shared" si="2"/>
        <v/>
      </c>
      <c r="K82" s="354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1</v>
      </c>
      <c r="B83" s="319" t="s">
        <v>250</v>
      </c>
      <c r="C83" s="357"/>
      <c r="D83" s="357"/>
      <c r="E83" s="357"/>
      <c r="F83" s="258"/>
      <c r="G83" s="507"/>
      <c r="H83" s="486"/>
      <c r="I83" s="354" t="str">
        <f t="shared" si="2"/>
        <v/>
      </c>
      <c r="J83" s="354" t="str">
        <f t="shared" si="2"/>
        <v/>
      </c>
      <c r="K83" s="354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1847.0499999999884</v>
      </c>
      <c r="D84" s="261">
        <f>D12+D13-D25</f>
        <v>2955.5599999999904</v>
      </c>
      <c r="E84" s="261">
        <f>E12+E13-E25</f>
        <v>251.45999999998457</v>
      </c>
      <c r="F84" s="261">
        <f>F12+F13-F25</f>
        <v>251.49999999998545</v>
      </c>
      <c r="G84" s="505"/>
      <c r="H84" s="488"/>
      <c r="I84" s="354" t="str">
        <f>IF((D84-C84)&lt;0, (0),"")</f>
        <v/>
      </c>
      <c r="J84" s="354">
        <f t="shared" ref="J84" si="9">IF((E84-D84)&lt;0, (0),"")</f>
        <v>0</v>
      </c>
      <c r="K84" s="354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33" customHeight="1">
      <c r="A85" s="91"/>
      <c r="B85" s="92"/>
      <c r="C85" s="92"/>
      <c r="D85" s="92"/>
      <c r="E85" s="92"/>
      <c r="H85" s="490"/>
      <c r="I85" s="355"/>
      <c r="J85" s="355"/>
      <c r="K85" s="355"/>
      <c r="L85" s="108"/>
      <c r="M85" s="84"/>
      <c r="N85" s="84"/>
      <c r="O85" s="84"/>
    </row>
    <row r="86" spans="1:15" s="7" customFormat="1" ht="21.75" hidden="1" customHeight="1">
      <c r="B86" s="516" t="s">
        <v>2</v>
      </c>
      <c r="C86" s="515"/>
      <c r="D86" s="515"/>
      <c r="E86" s="543" t="str">
        <f>+'Ekamut-caxs'!D68</f>
        <v>Ա.Ազարյան</v>
      </c>
      <c r="F86" s="543"/>
      <c r="G86" s="477"/>
      <c r="H86" s="491"/>
      <c r="I86" s="355"/>
      <c r="J86" s="355"/>
      <c r="K86" s="355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44" t="s">
        <v>91</v>
      </c>
      <c r="F87" s="544"/>
      <c r="G87" s="484"/>
      <c r="H87" s="492"/>
      <c r="I87" s="355"/>
      <c r="J87" s="355"/>
      <c r="K87" s="355"/>
      <c r="L87" s="95"/>
      <c r="M87" s="2"/>
      <c r="N87" s="2"/>
      <c r="O87" s="2"/>
    </row>
    <row r="88" spans="1:15" s="3" customFormat="1" ht="22.5" hidden="1" customHeight="1">
      <c r="B88" s="517" t="s">
        <v>6</v>
      </c>
      <c r="C88" s="17"/>
      <c r="D88" s="17"/>
      <c r="E88" s="543" t="str">
        <f>+'Ekamut-caxs'!D70</f>
        <v>Ն.Գալստյան</v>
      </c>
      <c r="F88" s="543"/>
      <c r="G88" s="478"/>
      <c r="H88" s="493"/>
      <c r="I88" s="355"/>
      <c r="J88" s="355"/>
      <c r="K88" s="355"/>
      <c r="L88" s="95"/>
      <c r="M88" s="2"/>
      <c r="N88" s="2"/>
      <c r="O88" s="2"/>
    </row>
    <row r="89" spans="1:15" s="3" customFormat="1" ht="12" hidden="1" customHeight="1">
      <c r="B89" s="455"/>
      <c r="E89" s="544" t="s">
        <v>91</v>
      </c>
      <c r="F89" s="544"/>
      <c r="G89" s="484"/>
      <c r="H89" s="492"/>
      <c r="I89" s="355"/>
      <c r="J89" s="355"/>
      <c r="K89" s="355"/>
      <c r="L89" s="95"/>
      <c r="M89" s="2"/>
      <c r="N89" s="2"/>
      <c r="O89" s="2"/>
    </row>
    <row r="90" spans="1:15" s="3" customFormat="1" hidden="1">
      <c r="B90" s="455"/>
      <c r="C90" s="8" t="s">
        <v>164</v>
      </c>
      <c r="D90" s="8"/>
      <c r="E90" s="8"/>
      <c r="F90" s="86"/>
      <c r="G90" s="86"/>
      <c r="H90" s="279"/>
      <c r="I90" s="355"/>
      <c r="J90" s="355"/>
      <c r="K90" s="355"/>
      <c r="L90" s="95"/>
      <c r="M90" s="2"/>
      <c r="N90" s="2"/>
      <c r="O90" s="2"/>
    </row>
    <row r="91" spans="1:15" s="439" customFormat="1" ht="103.15" customHeight="1">
      <c r="A91" s="598" t="s">
        <v>271</v>
      </c>
      <c r="B91" s="598"/>
      <c r="C91" s="440"/>
      <c r="E91" s="599"/>
      <c r="F91" s="600" t="s">
        <v>272</v>
      </c>
    </row>
    <row r="92" spans="1:15" s="86" customFormat="1" ht="17.25">
      <c r="B92" s="456"/>
      <c r="H92" s="180"/>
      <c r="I92" s="84"/>
      <c r="J92" s="84"/>
      <c r="K92" s="84"/>
      <c r="L92" s="95"/>
    </row>
    <row r="93" spans="1:15" s="86" customFormat="1" ht="17.25">
      <c r="B93" s="456"/>
      <c r="H93" s="180"/>
      <c r="I93" s="84"/>
      <c r="J93" s="84"/>
      <c r="K93" s="84"/>
      <c r="L93" s="95"/>
    </row>
    <row r="94" spans="1:15" s="86" customFormat="1" ht="17.25">
      <c r="B94" s="456"/>
      <c r="H94" s="112"/>
      <c r="I94" s="81"/>
      <c r="J94" s="81"/>
      <c r="K94" s="81"/>
      <c r="L94" s="95"/>
    </row>
    <row r="95" spans="1:15" s="86" customFormat="1" ht="17.25">
      <c r="B95" s="456"/>
      <c r="H95" s="112"/>
      <c r="I95" s="81"/>
      <c r="J95" s="81"/>
      <c r="K95" s="81"/>
      <c r="L95" s="95"/>
    </row>
    <row r="96" spans="1:15" s="86" customFormat="1" ht="17.25">
      <c r="B96" s="456"/>
      <c r="H96" s="112"/>
      <c r="I96" s="81"/>
      <c r="J96" s="81"/>
      <c r="K96" s="81"/>
      <c r="L96" s="95"/>
    </row>
    <row r="97" spans="2:12" s="86" customFormat="1" ht="17.25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25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3" right="0.196850393700787" top="0.23622047244094499" bottom="0.23622047244094499" header="0.15748031496063" footer="0.196850393700787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C23" sqref="C23"/>
    </sheetView>
  </sheetViews>
  <sheetFormatPr defaultColWidth="9.140625" defaultRowHeight="13.5"/>
  <cols>
    <col min="1" max="1" width="5.7109375" style="24" customWidth="1"/>
    <col min="2" max="2" width="54.42578125" style="460" customWidth="1"/>
    <col min="3" max="3" width="15.42578125" style="20" customWidth="1"/>
    <col min="4" max="4" width="15" style="20" customWidth="1"/>
    <col min="5" max="5" width="13.425781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50" t="s">
        <v>52</v>
      </c>
      <c r="B1" s="550"/>
      <c r="C1" s="550"/>
      <c r="D1" s="550"/>
      <c r="E1" s="550"/>
      <c r="F1" s="550"/>
    </row>
    <row r="2" spans="1:18" s="22" customFormat="1" ht="20.25">
      <c r="A2" s="538" t="str">
        <f>+'Ekamut-caxs'!A7:D7</f>
        <v>«Ա. Ազարյանի անվան մարմնամարզության օլիմպիական հերթափոխի մանկապատանեկան  մարզադպրոց» ՀՈԱԿ-ի</v>
      </c>
      <c r="B2" s="538"/>
      <c r="C2" s="538"/>
      <c r="D2" s="538"/>
      <c r="E2" s="538"/>
      <c r="F2" s="53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53" t="s">
        <v>221</v>
      </c>
      <c r="B3" s="553"/>
      <c r="C3" s="553"/>
      <c r="D3" s="553"/>
      <c r="E3" s="553"/>
      <c r="F3" s="553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4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8" t="s">
        <v>197</v>
      </c>
      <c r="G5" s="482"/>
      <c r="H5" s="481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78848.2</v>
      </c>
      <c r="D6" s="275">
        <f>SUM(D7:D14,D17:D19)</f>
        <v>84656.9</v>
      </c>
      <c r="E6" s="275">
        <f t="shared" ref="E6:E61" si="0">D6-C6</f>
        <v>5808.6999999999971</v>
      </c>
      <c r="F6" s="323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8.600000000000001" customHeight="1">
      <c r="A7" s="69">
        <v>1</v>
      </c>
      <c r="B7" s="268" t="str">
        <f>+'Ekamut-caxs'!B11</f>
        <v>Սուբսիդիայից</v>
      </c>
      <c r="C7" s="265">
        <v>72866.600000000006</v>
      </c>
      <c r="D7" s="266">
        <f>+'Ekamut-caxs'!D11</f>
        <v>79768.7</v>
      </c>
      <c r="E7" s="266">
        <f t="shared" si="0"/>
        <v>6902.0999999999913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0.6" hidden="1" customHeight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>
      <c r="A12" s="69">
        <v>2</v>
      </c>
      <c r="B12" s="268" t="str">
        <f>+'Ekamut-caxs'!B16</f>
        <v>Ֆինանսական օգնությունից</v>
      </c>
      <c r="C12" s="265">
        <v>1093.7</v>
      </c>
      <c r="D12" s="536">
        <f>+'Ekamut-caxs'!D16</f>
        <v>0</v>
      </c>
      <c r="E12" s="266">
        <f t="shared" si="0"/>
        <v>-1093.7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3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3</v>
      </c>
      <c r="B14" s="268" t="str">
        <f>+'Ekamut-caxs'!B18</f>
        <v xml:space="preserve">Պայմանով ստացված ակտիվներից, այդ թվում՝  </v>
      </c>
      <c r="C14" s="265">
        <f>SUM(C15:C16)</f>
        <v>4876.2</v>
      </c>
      <c r="D14" s="266">
        <f>SUM(D15:D16)</f>
        <v>4876.2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49" t="str">
        <f>+'Ekamut-caxs'!B19</f>
        <v xml:space="preserve">ոչ ընթացիկ </v>
      </c>
      <c r="C15" s="242">
        <v>4876.2</v>
      </c>
      <c r="D15" s="243">
        <f>+'Ekamut-caxs'!D19</f>
        <v>4876.2</v>
      </c>
      <c r="E15" s="243">
        <f t="shared" si="0"/>
        <v>0</v>
      </c>
      <c r="F15" s="244"/>
      <c r="G15" s="27"/>
    </row>
    <row r="16" spans="1:18" ht="20.45" hidden="1" customHeight="1">
      <c r="A16" s="28">
        <v>8.1999999999999993</v>
      </c>
      <c r="B16" s="449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21.6" customHeight="1">
      <c r="A17" s="69">
        <f>+A14+1</f>
        <v>4</v>
      </c>
      <c r="B17" s="326" t="str">
        <f>+'Ekamut-caxs'!B21</f>
        <v>Բանկի տոկոսից</v>
      </c>
      <c r="C17" s="267">
        <v>11.7</v>
      </c>
      <c r="D17" s="266">
        <f>+'Ekamut-caxs'!D21</f>
        <v>12</v>
      </c>
      <c r="E17" s="266">
        <f t="shared" si="0"/>
        <v>0.30000000000000071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0.6" hidden="1" customHeight="1">
      <c r="A18" s="71">
        <f>+A17+1</f>
        <v>5</v>
      </c>
      <c r="B18" s="450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4.1500000000000004" hidden="1" customHeight="1">
      <c r="A19" s="71">
        <f>+A18+1</f>
        <v>6</v>
      </c>
      <c r="B19" s="450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SUM(C21,C24:C29,C33:C57,C59:C60)</f>
        <v>78848.200000000012</v>
      </c>
      <c r="D20" s="276">
        <f>SUM(D21,D24:D29,D33:D57,D59:D60)</f>
        <v>84656.9</v>
      </c>
      <c r="E20" s="275">
        <f t="shared" si="0"/>
        <v>5808.6999999999825</v>
      </c>
      <c r="F20" s="323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0.45" customHeight="1">
      <c r="A21" s="69">
        <v>1</v>
      </c>
      <c r="B21" s="319" t="str">
        <f>+'Ekamut-caxs'!B27</f>
        <v>Աշխատավարձի գծով</v>
      </c>
      <c r="C21" s="267">
        <v>68129.3</v>
      </c>
      <c r="D21" s="269">
        <f>+'Ekamut-caxs'!D27</f>
        <v>74812</v>
      </c>
      <c r="E21" s="266">
        <f t="shared" si="0"/>
        <v>6682.6999999999971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4" t="str">
        <f>+'Ekamut-caxs'!B29</f>
        <v>պարգևատրում</v>
      </c>
      <c r="C23" s="242">
        <v>120</v>
      </c>
      <c r="D23" s="270">
        <f>+'Ekamut-caxs'!D29</f>
        <v>0</v>
      </c>
      <c r="E23" s="243">
        <f>D23-C23</f>
        <v>-120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1898.6</v>
      </c>
      <c r="D24" s="269">
        <f>+'Ekamut-caxs'!D30</f>
        <v>1939.2</v>
      </c>
      <c r="E24" s="266">
        <f t="shared" si="0"/>
        <v>40.600000000000136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1300</v>
      </c>
      <c r="D25" s="269">
        <f>+'Ekamut-caxs'!D31</f>
        <v>1398</v>
      </c>
      <c r="E25" s="266">
        <f t="shared" si="0"/>
        <v>98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3.45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322.5</v>
      </c>
      <c r="D26" s="269">
        <f>+'Ekamut-caxs'!D32</f>
        <v>323.39999999999998</v>
      </c>
      <c r="E26" s="266">
        <f t="shared" si="0"/>
        <v>0.89999999999997726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534" customFormat="1" ht="20.45" hidden="1" customHeight="1">
      <c r="A27" s="526">
        <f t="shared" si="2"/>
        <v>5</v>
      </c>
      <c r="B27" s="527" t="str">
        <f>+'Ekamut-caxs'!B33</f>
        <v>Աղբահանության գծով</v>
      </c>
      <c r="C27" s="528"/>
      <c r="D27" s="529">
        <f>+'Ekamut-caxs'!D33</f>
        <v>0</v>
      </c>
      <c r="E27" s="530">
        <f t="shared" si="0"/>
        <v>0</v>
      </c>
      <c r="F27" s="531"/>
      <c r="G27" s="532"/>
      <c r="H27" s="533"/>
      <c r="I27" s="533"/>
      <c r="J27" s="533"/>
      <c r="K27" s="533"/>
      <c r="L27" s="533"/>
      <c r="M27" s="533"/>
      <c r="N27" s="533"/>
      <c r="O27" s="533"/>
      <c r="P27" s="533"/>
      <c r="Q27" s="533"/>
      <c r="R27" s="533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165.6</v>
      </c>
      <c r="D29" s="269">
        <f>SUM(D30:D32)</f>
        <v>225.6</v>
      </c>
      <c r="E29" s="266">
        <f t="shared" si="0"/>
        <v>60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19.899999999999999" customHeight="1">
      <c r="A30" s="28">
        <v>5.0999999999999996</v>
      </c>
      <c r="B30" s="449" t="str">
        <f>+'Ekamut-caxs'!B36</f>
        <v>բաժանորդային վճար</v>
      </c>
      <c r="C30" s="242">
        <v>57.6</v>
      </c>
      <c r="D30" s="270">
        <f>+'Ekamut-caxs'!D36</f>
        <v>57.599999999999994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49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5.2</v>
      </c>
      <c r="B32" s="449" t="str">
        <f>+'Ekamut-caxs'!B38</f>
        <v>ինտերնետ կապ</v>
      </c>
      <c r="C32" s="242">
        <v>108</v>
      </c>
      <c r="D32" s="270">
        <f>+'Ekamut-caxs'!D38</f>
        <v>168</v>
      </c>
      <c r="E32" s="243">
        <f t="shared" si="0"/>
        <v>60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0</v>
      </c>
      <c r="D33" s="269">
        <f>+'Ekamut-caxs'!D39</f>
        <v>14</v>
      </c>
      <c r="E33" s="266">
        <f t="shared" si="0"/>
        <v>14</v>
      </c>
      <c r="F33" s="265" t="s">
        <v>264</v>
      </c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267">
        <v>390</v>
      </c>
      <c r="D34" s="269">
        <f>+'Ekamut-caxs'!D40</f>
        <v>450</v>
      </c>
      <c r="E34" s="266">
        <f t="shared" si="0"/>
        <v>60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3" si="3">+A34+1</f>
        <v>8</v>
      </c>
      <c r="B35" s="268" t="str">
        <f>+'Ekamut-caxs'!B41</f>
        <v>Գրասենյակային ապրանքների գծով</v>
      </c>
      <c r="C35" s="267">
        <v>105</v>
      </c>
      <c r="D35" s="269">
        <f>+'Ekamut-caxs'!D41</f>
        <v>100</v>
      </c>
      <c r="E35" s="266">
        <f t="shared" si="0"/>
        <v>-5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>
        <v>93.5</v>
      </c>
      <c r="D36" s="269">
        <f>+'Ekamut-caxs'!D42</f>
        <v>32</v>
      </c>
      <c r="E36" s="266">
        <f t="shared" si="0"/>
        <v>-61.5</v>
      </c>
      <c r="F36" s="265" t="s">
        <v>265</v>
      </c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19.149999999999999" customHeight="1">
      <c r="A38" s="69">
        <v>10</v>
      </c>
      <c r="B38" s="268" t="str">
        <f>+'Ekamut-caxs'!B44</f>
        <v>Դեղորայքի գծով</v>
      </c>
      <c r="C38" s="267">
        <v>125</v>
      </c>
      <c r="D38" s="269">
        <f>+'Ekamut-caxs'!D44</f>
        <v>125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19.899999999999999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265"/>
      <c r="D40" s="269">
        <f>+'Ekamut-caxs'!D46</f>
        <v>118</v>
      </c>
      <c r="E40" s="266">
        <f t="shared" si="0"/>
        <v>118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38.25" customHeight="1">
      <c r="A41" s="69">
        <v>12</v>
      </c>
      <c r="B41" s="268" t="str">
        <f>+'Ekamut-caxs'!B47</f>
        <v>Ջեռուցման համակարգի սպասարկման գծով</v>
      </c>
      <c r="C41" s="265">
        <v>47.5</v>
      </c>
      <c r="D41" s="269">
        <f>+'Ekamut-caxs'!D47</f>
        <v>95.5</v>
      </c>
      <c r="E41" s="266">
        <f>D41-C41</f>
        <v>48</v>
      </c>
      <c r="F41" s="267" t="s">
        <v>269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v>13</v>
      </c>
      <c r="B42" s="268" t="str">
        <f>+'Ekamut-caxs'!B48</f>
        <v>Կաթսայատան սպասարկման գծով</v>
      </c>
      <c r="C42" s="265">
        <v>48</v>
      </c>
      <c r="D42" s="269">
        <f>+'Ekamut-caxs'!D48</f>
        <v>0</v>
      </c>
      <c r="E42" s="266">
        <f>D42-C42</f>
        <v>-48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14</v>
      </c>
      <c r="B45" s="268" t="str">
        <f>+'Ekamut-caxs'!B51</f>
        <v>Համակարգիչների տեխնիկական սպասարկման գծով</v>
      </c>
      <c r="C45" s="267">
        <v>0</v>
      </c>
      <c r="D45" s="269">
        <f>+'Ekamut-caxs'!D51</f>
        <v>30</v>
      </c>
      <c r="E45" s="266">
        <f t="shared" si="0"/>
        <v>30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15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18" customHeight="1">
      <c r="A47" s="69">
        <v>16</v>
      </c>
      <c r="B47" s="268" t="str">
        <f>+'Ekamut-caxs'!B53</f>
        <v>էլ․ստորագրության գծով</v>
      </c>
      <c r="C47" s="265">
        <v>0</v>
      </c>
      <c r="D47" s="269">
        <f>+'Ekamut-caxs'!D53</f>
        <v>3</v>
      </c>
      <c r="E47" s="266">
        <f t="shared" ref="E47:E60" si="4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17.25" hidden="1">
      <c r="A48" s="69">
        <f t="shared" si="3"/>
        <v>17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17.25" hidden="1">
      <c r="A49" s="69">
        <f t="shared" si="3"/>
        <v>18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18.600000000000001" customHeight="1">
      <c r="A50" s="69">
        <v>17</v>
      </c>
      <c r="B50" s="268" t="str">
        <f>+'Ekamut-caxs'!B56</f>
        <v>Վերապատրաստման գծով</v>
      </c>
      <c r="C50" s="265">
        <v>20</v>
      </c>
      <c r="D50" s="269">
        <f>+'Ekamut-caxs'!D56</f>
        <v>20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14.45" customHeight="1">
      <c r="A51" s="69">
        <v>18</v>
      </c>
      <c r="B51" s="268" t="str">
        <f>+'Ekamut-caxs'!B57</f>
        <v>Միջոցառումների գծով</v>
      </c>
      <c r="C51" s="265">
        <v>720</v>
      </c>
      <c r="D51" s="269">
        <f>+'Ekamut-caxs'!D57</f>
        <v>0</v>
      </c>
      <c r="E51" s="266">
        <f>D51-C51</f>
        <v>-720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17.25" hidden="1">
      <c r="A52" s="69">
        <f t="shared" si="3"/>
        <v>19</v>
      </c>
      <c r="B52" s="268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17.25" hidden="1">
      <c r="A53" s="69">
        <f t="shared" si="3"/>
        <v>20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17.25" hidden="1">
      <c r="A54" s="69"/>
      <c r="B54" s="268"/>
      <c r="C54" s="265"/>
      <c r="D54" s="269"/>
      <c r="E54" s="266"/>
      <c r="F54" s="265"/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6" customFormat="1" ht="17.25">
      <c r="A55" s="69">
        <v>19</v>
      </c>
      <c r="B55" s="319" t="s">
        <v>251</v>
      </c>
      <c r="C55" s="265">
        <v>24</v>
      </c>
      <c r="D55" s="267">
        <f>+'Ekamut-caxs'!D60</f>
        <v>0</v>
      </c>
      <c r="E55" s="265">
        <f>D55-C55</f>
        <v>-24</v>
      </c>
      <c r="F55" s="265"/>
      <c r="G55" s="65"/>
    </row>
    <row r="56" spans="1:18" s="66" customFormat="1" ht="17.25">
      <c r="A56" s="69">
        <v>20</v>
      </c>
      <c r="B56" s="319" t="s">
        <v>252</v>
      </c>
      <c r="C56" s="265">
        <v>458.7</v>
      </c>
      <c r="D56" s="267"/>
      <c r="E56" s="265">
        <f>D56-C56</f>
        <v>-458.7</v>
      </c>
      <c r="F56" s="265"/>
      <c r="G56" s="65" t="str">
        <f>+'Ekamut-caxs'!F61</f>
        <v>նոր տողեր ավելացնել 29 և 30 տողերի միջև</v>
      </c>
    </row>
    <row r="57" spans="1:18" s="67" customFormat="1" ht="21" customHeight="1">
      <c r="A57" s="69">
        <v>21</v>
      </c>
      <c r="B57" s="268" t="str">
        <f>+'Ekamut-caxs'!B62</f>
        <v>Հիմնական միջոցների մաշվածության գծով, որից՝</v>
      </c>
      <c r="C57" s="265">
        <v>4905.5</v>
      </c>
      <c r="D57" s="269">
        <f>+'Ekamut-caxs'!D62</f>
        <v>4876.2</v>
      </c>
      <c r="E57" s="266">
        <f t="shared" si="4"/>
        <v>-29.300000000000182</v>
      </c>
      <c r="F57" s="265"/>
      <c r="G57" s="65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ht="19.149999999999999" customHeight="1">
      <c r="A58" s="29">
        <v>21.1</v>
      </c>
      <c r="B58" s="465" t="str">
        <f>+'Ekamut-caxs'!B63</f>
        <v>պայմանով (անհատույց) ստացված</v>
      </c>
      <c r="C58" s="244">
        <v>4876.2</v>
      </c>
      <c r="D58" s="270">
        <f>+'Ekamut-caxs'!D63</f>
        <v>4876.2</v>
      </c>
      <c r="E58" s="243">
        <f t="shared" si="4"/>
        <v>0</v>
      </c>
      <c r="F58" s="244"/>
      <c r="G58" s="161"/>
    </row>
    <row r="59" spans="1:18" s="67" customFormat="1" ht="21" hidden="1" customHeight="1">
      <c r="A59" s="69">
        <f>+A57+1</f>
        <v>22</v>
      </c>
      <c r="B59" s="268" t="str">
        <f>+'Ekamut-caxs'!B64</f>
        <v xml:space="preserve">Չփոխհատուցվող հարկերի գծով </v>
      </c>
      <c r="C59" s="265"/>
      <c r="D59" s="269">
        <f>+'Ekamut-caxs'!D64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67" customFormat="1" ht="21" hidden="1" customHeight="1">
      <c r="A60" s="69">
        <f>+A59+1</f>
        <v>23</v>
      </c>
      <c r="B60" s="268" t="str">
        <f>+'Ekamut-caxs'!B65</f>
        <v>Այլ ծախսերի գծով</v>
      </c>
      <c r="C60" s="265"/>
      <c r="D60" s="269">
        <f>+'Ekamut-caxs'!D65</f>
        <v>0</v>
      </c>
      <c r="E60" s="266">
        <f t="shared" si="4"/>
        <v>0</v>
      </c>
      <c r="F60" s="265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  <row r="61" spans="1:18" s="35" customFormat="1" ht="24" customHeight="1">
      <c r="A61" s="26"/>
      <c r="B61" s="466" t="s">
        <v>77</v>
      </c>
      <c r="C61" s="275">
        <f>C6-C20</f>
        <v>0</v>
      </c>
      <c r="D61" s="275">
        <f>D6-D20</f>
        <v>0</v>
      </c>
      <c r="E61" s="275">
        <f t="shared" si="0"/>
        <v>0</v>
      </c>
      <c r="F61" s="323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s="35" customFormat="1" ht="45" customHeight="1">
      <c r="A62" s="36"/>
      <c r="B62" s="467"/>
      <c r="C62" s="37"/>
      <c r="D62" s="37"/>
      <c r="E62" s="37"/>
      <c r="F62" s="37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24.75" customHeight="1">
      <c r="B63" s="468" t="s">
        <v>2</v>
      </c>
      <c r="C63" s="39"/>
      <c r="D63" s="552" t="str">
        <f>+'Ekamut-caxs'!D68</f>
        <v>Ա.Ազարյան</v>
      </c>
      <c r="E63" s="552"/>
      <c r="F63" s="316"/>
      <c r="G63" s="27"/>
    </row>
    <row r="64" spans="1:18" ht="9.75" customHeight="1">
      <c r="B64" s="469"/>
      <c r="C64" s="38"/>
      <c r="D64" s="551" t="s">
        <v>5</v>
      </c>
      <c r="E64" s="551"/>
      <c r="F64" s="317"/>
      <c r="G64" s="27"/>
    </row>
    <row r="65" spans="1:7" ht="24.75" customHeight="1">
      <c r="B65" s="468" t="s">
        <v>6</v>
      </c>
      <c r="C65" s="39"/>
      <c r="D65" s="552" t="str">
        <f>+'Ekamut-caxs'!D70</f>
        <v>Ն.Գալստյան</v>
      </c>
      <c r="E65" s="552"/>
      <c r="F65" s="316"/>
      <c r="G65" s="27"/>
    </row>
    <row r="66" spans="1:7" ht="11.25" customHeight="1">
      <c r="B66" s="470"/>
      <c r="C66" s="38"/>
      <c r="D66" s="551" t="s">
        <v>5</v>
      </c>
      <c r="E66" s="551"/>
      <c r="F66" s="317"/>
      <c r="G66" s="27"/>
    </row>
    <row r="67" spans="1:7" s="19" customFormat="1">
      <c r="A67" s="24"/>
      <c r="B67" s="463" t="s">
        <v>1</v>
      </c>
      <c r="C67" s="38"/>
      <c r="D67" s="38"/>
      <c r="E67" s="38"/>
      <c r="F67" s="38"/>
      <c r="G67" s="27"/>
    </row>
    <row r="68" spans="1:7" s="19" customFormat="1">
      <c r="A68" s="115"/>
      <c r="B68" s="471"/>
      <c r="C68" s="27"/>
      <c r="D68" s="27"/>
      <c r="E68" s="27"/>
      <c r="F68" s="27"/>
      <c r="G68" s="27"/>
    </row>
    <row r="69" spans="1:7" s="19" customFormat="1">
      <c r="A69" s="115"/>
      <c r="B69" s="471"/>
      <c r="C69" s="27"/>
      <c r="D69" s="27"/>
      <c r="E69" s="27"/>
      <c r="F69" s="27"/>
      <c r="G69" s="27"/>
    </row>
    <row r="70" spans="1:7" s="19" customFormat="1">
      <c r="A70" s="115"/>
      <c r="B70" s="471"/>
      <c r="C70" s="27"/>
      <c r="D70" s="27"/>
      <c r="E70" s="27"/>
      <c r="F70" s="27"/>
      <c r="G70" s="27"/>
    </row>
    <row r="71" spans="1:7" s="19" customFormat="1">
      <c r="A71" s="115"/>
      <c r="B71" s="471"/>
      <c r="C71" s="27"/>
      <c r="D71" s="27"/>
      <c r="E71" s="27"/>
      <c r="F71" s="27"/>
      <c r="G71" s="27"/>
    </row>
    <row r="72" spans="1:7" s="19" customFormat="1">
      <c r="A72" s="115"/>
      <c r="B72" s="471"/>
      <c r="C72" s="27"/>
      <c r="D72" s="27"/>
      <c r="E72" s="27"/>
      <c r="F72" s="27"/>
    </row>
    <row r="73" spans="1:7" s="19" customFormat="1">
      <c r="A73" s="115"/>
      <c r="B73" s="471"/>
      <c r="C73" s="27"/>
      <c r="D73" s="27"/>
      <c r="E73" s="27"/>
      <c r="F73" s="27"/>
    </row>
    <row r="74" spans="1:7" s="19" customFormat="1">
      <c r="A74" s="115"/>
      <c r="B74" s="471"/>
      <c r="C74" s="27"/>
      <c r="D74" s="27"/>
      <c r="E74" s="27"/>
      <c r="F74" s="27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zoomScaleSheetLayoutView="100" workbookViewId="0">
      <selection activeCell="C23" sqref="C23"/>
    </sheetView>
  </sheetViews>
  <sheetFormatPr defaultColWidth="9.140625" defaultRowHeight="13.5"/>
  <cols>
    <col min="1" max="1" width="4.85546875" style="20" customWidth="1"/>
    <col min="2" max="2" width="55.42578125" style="460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50" t="s">
        <v>78</v>
      </c>
      <c r="B1" s="550"/>
      <c r="C1" s="550"/>
      <c r="D1" s="550"/>
      <c r="E1" s="550"/>
      <c r="F1" s="550"/>
    </row>
    <row r="2" spans="1:20" s="22" customFormat="1" ht="20.25">
      <c r="A2" s="538" t="str">
        <f>+'Ekamut-caxs'!A7:D7</f>
        <v>«Ա. Ազարյանի անվան մարմնամարզության օլիմպիական հերթափոխի մանկապատանեկան  մարզադպրոց» ՀՈԱԿ-ի</v>
      </c>
      <c r="B2" s="538"/>
      <c r="C2" s="538"/>
      <c r="D2" s="538"/>
      <c r="E2" s="538"/>
      <c r="F2" s="538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53" t="s">
        <v>222</v>
      </c>
      <c r="B3" s="553"/>
      <c r="C3" s="553"/>
      <c r="D3" s="553"/>
      <c r="E3" s="553"/>
      <c r="F3" s="553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8" t="str">
        <f>+'Ekamutneri hamematakan'!F5</f>
        <v>Ծանոթություն նախատեսվող ցուցանիշների վերաբերյալ</v>
      </c>
      <c r="G5" s="19"/>
      <c r="H5" s="481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2644.3</v>
      </c>
      <c r="D6" s="245">
        <f>+C79</f>
        <v>1044.7999999999884</v>
      </c>
      <c r="E6" s="261">
        <f t="shared" ref="E6:E64" si="0">D6-C6</f>
        <v>-1599.5000000000118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73660.099999999991</v>
      </c>
      <c r="D7" s="261">
        <f>SUM(D8:D18)</f>
        <v>79780.7</v>
      </c>
      <c r="E7" s="261">
        <f>D7-C7</f>
        <v>6120.6000000000058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0.45" customHeight="1">
      <c r="A8" s="69">
        <v>1</v>
      </c>
      <c r="B8" s="448" t="str">
        <f>+'Dramakan hosqer'!B14</f>
        <v>Սուբսիդիայից</v>
      </c>
      <c r="C8" s="258">
        <v>72554.7</v>
      </c>
      <c r="D8" s="259">
        <f>+'Dramakan hosqer'!F14</f>
        <v>79768.7</v>
      </c>
      <c r="E8" s="259">
        <f>D8-C8</f>
        <v>7214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7.9" hidden="1" customHeight="1">
      <c r="A9" s="69">
        <f>+A8+1</f>
        <v>2</v>
      </c>
      <c r="B9" s="448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6.899999999999999" hidden="1" customHeight="1">
      <c r="A10" s="69">
        <f t="shared" ref="A10:A18" si="1">+A9+1</f>
        <v>3</v>
      </c>
      <c r="B10" s="448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6.899999999999999" hidden="1" customHeight="1">
      <c r="A11" s="69">
        <f t="shared" si="1"/>
        <v>4</v>
      </c>
      <c r="B11" s="448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6.899999999999999" hidden="1" customHeight="1">
      <c r="A12" s="69">
        <f t="shared" si="1"/>
        <v>5</v>
      </c>
      <c r="B12" s="448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6.149999999999999" customHeight="1">
      <c r="A13" s="69">
        <v>2</v>
      </c>
      <c r="B13" s="448" t="str">
        <f>+'Dramakan hosqer'!B19</f>
        <v>Ֆինանսական օգնությունից</v>
      </c>
      <c r="C13" s="258">
        <v>1093.7</v>
      </c>
      <c r="D13" s="259">
        <f>+'Dramakan hosqer'!F19</f>
        <v>0</v>
      </c>
      <c r="E13" s="259">
        <f t="shared" si="0"/>
        <v>-1093.7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6.899999999999999" hidden="1" customHeight="1">
      <c r="A14" s="69">
        <f t="shared" si="1"/>
        <v>3</v>
      </c>
      <c r="B14" s="448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6.899999999999999" hidden="1" customHeight="1">
      <c r="A15" s="69">
        <f t="shared" si="1"/>
        <v>4</v>
      </c>
      <c r="B15" s="448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45" customHeight="1">
      <c r="A16" s="69">
        <v>3</v>
      </c>
      <c r="B16" s="448" t="str">
        <f>+'Dramakan hosqer'!B22</f>
        <v>Բանկի տոկոսից</v>
      </c>
      <c r="C16" s="258">
        <v>11.7</v>
      </c>
      <c r="D16" s="259">
        <f>+'Dramakan hosqer'!F22</f>
        <v>12</v>
      </c>
      <c r="E16" s="259">
        <f>D16-C16</f>
        <v>0.30000000000000071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0.6" hidden="1" customHeight="1">
      <c r="A17" s="69">
        <f t="shared" si="1"/>
        <v>4</v>
      </c>
      <c r="B17" s="448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6.899999999999999" hidden="1" customHeight="1">
      <c r="A18" s="69">
        <f t="shared" si="1"/>
        <v>5</v>
      </c>
      <c r="B18" s="448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4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+C20+C63+C76</f>
        <v>75259.600000000006</v>
      </c>
      <c r="D19" s="261">
        <f>+D20+D63+D76</f>
        <v>80574</v>
      </c>
      <c r="E19" s="261">
        <f t="shared" si="0"/>
        <v>5314.3999999999942</v>
      </c>
      <c r="F19" s="245"/>
      <c r="G19" s="441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SUM(C21,C24:C29,C33:C57,C61:C62)</f>
        <v>75179.600000000006</v>
      </c>
      <c r="D20" s="261">
        <f>SUM(D21,D24:D29,D33:D57,D61:D62)</f>
        <v>80574</v>
      </c>
      <c r="E20" s="261">
        <f t="shared" si="0"/>
        <v>5394.3999999999942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9" t="str">
        <f>+'Dramakan hosqer'!B27</f>
        <v>Աշխատավարձի գծով</v>
      </c>
      <c r="C21" s="258">
        <v>68144.800000000003</v>
      </c>
      <c r="D21" s="259">
        <f>+'Dramakan hosqer'!F27</f>
        <v>74812</v>
      </c>
      <c r="E21" s="259">
        <f t="shared" si="0"/>
        <v>6667.1999999999971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6.899999999999999" hidden="1" customHeight="1">
      <c r="A22" s="28">
        <v>1.1000000000000001</v>
      </c>
      <c r="B22" s="449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1" t="str">
        <f>+'Dramakan hosqer'!B29</f>
        <v>պարգևատրում</v>
      </c>
      <c r="C23" s="246">
        <v>120</v>
      </c>
      <c r="D23" s="264">
        <f>+'Dramakan hosqer'!F29</f>
        <v>0</v>
      </c>
      <c r="E23" s="264">
        <f t="shared" si="0"/>
        <v>-120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1636.7</v>
      </c>
      <c r="D24" s="259">
        <f>+'Dramakan hosqer'!F30</f>
        <v>1939.2</v>
      </c>
      <c r="E24" s="259">
        <f t="shared" si="0"/>
        <v>302.5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824.1</v>
      </c>
      <c r="D25" s="259">
        <f>+'Dramakan hosqer'!F31</f>
        <v>1398</v>
      </c>
      <c r="E25" s="259">
        <f t="shared" si="0"/>
        <v>573.9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8" si="2">+A25+1</f>
        <v>4</v>
      </c>
      <c r="B26" s="268" t="str">
        <f>+'Dramakan hosqer'!B32</f>
        <v>Ջրմուղ-կոյուղու գծով</v>
      </c>
      <c r="C26" s="258">
        <v>303</v>
      </c>
      <c r="D26" s="259">
        <f>+'Dramakan hosqer'!F32</f>
        <v>323.39999999999998</v>
      </c>
      <c r="E26" s="259">
        <f t="shared" si="0"/>
        <v>20.399999999999977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149999999999999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v>5</v>
      </c>
      <c r="B29" s="268" t="str">
        <f>+'Dramakan hosqer'!B35</f>
        <v>Կապի գծով, այդ թվում`</v>
      </c>
      <c r="C29" s="259">
        <f>SUM(C30:C32)</f>
        <v>151.80000000000001</v>
      </c>
      <c r="D29" s="259">
        <f>SUM(D30:D32)</f>
        <v>225.6</v>
      </c>
      <c r="E29" s="259">
        <f t="shared" si="0"/>
        <v>73.799999999999983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5.0999999999999996</v>
      </c>
      <c r="B30" s="449" t="str">
        <f>+'Dramakan hosqer'!B36</f>
        <v>բաժանորդային վճար</v>
      </c>
      <c r="C30" s="246">
        <v>52.8</v>
      </c>
      <c r="D30" s="264">
        <f>+'Dramakan hosqer'!F36</f>
        <v>57.599999999999994</v>
      </c>
      <c r="E30" s="264">
        <f t="shared" si="0"/>
        <v>4.7999999999999972</v>
      </c>
      <c r="F30" s="246"/>
    </row>
    <row r="31" spans="1:20" s="35" customFormat="1" ht="18" hidden="1" customHeight="1">
      <c r="A31" s="28">
        <v>7.2</v>
      </c>
      <c r="B31" s="449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5.2</v>
      </c>
      <c r="B32" s="449" t="str">
        <f>+'Dramakan hosqer'!B38</f>
        <v>ինտերնետ կապ</v>
      </c>
      <c r="C32" s="246">
        <v>99</v>
      </c>
      <c r="D32" s="264">
        <f>+'Dramakan hosqer'!F38</f>
        <v>168</v>
      </c>
      <c r="E32" s="264">
        <f t="shared" si="0"/>
        <v>69</v>
      </c>
      <c r="F32" s="246"/>
      <c r="I32" s="136"/>
    </row>
    <row r="33" spans="1:20" s="67" customFormat="1" ht="18" customHeight="1">
      <c r="A33" s="69">
        <f>+A29+1</f>
        <v>6</v>
      </c>
      <c r="B33" s="268" t="str">
        <f>+'Dramakan hosqer'!B39</f>
        <v>Բանկային ծառայության գծով</v>
      </c>
      <c r="C33" s="258"/>
      <c r="D33" s="259">
        <f>+'Dramakan hosqer'!F39</f>
        <v>14</v>
      </c>
      <c r="E33" s="259">
        <f t="shared" si="0"/>
        <v>14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7</v>
      </c>
      <c r="B34" s="268" t="str">
        <f>+'Dramakan hosqer'!B40</f>
        <v>Տնտեսական ապրանքների գծով</v>
      </c>
      <c r="C34" s="258">
        <v>390</v>
      </c>
      <c r="D34" s="259">
        <f>+'Dramakan hosqer'!F40</f>
        <v>450</v>
      </c>
      <c r="E34" s="259">
        <f t="shared" si="0"/>
        <v>60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3" si="3">+A34+1</f>
        <v>8</v>
      </c>
      <c r="B35" s="268" t="str">
        <f>+'Dramakan hosqer'!B41</f>
        <v>Գրասենյակային ապրանքների գծով</v>
      </c>
      <c r="C35" s="258">
        <v>105</v>
      </c>
      <c r="D35" s="259">
        <f>+'Dramakan hosqer'!F41</f>
        <v>100</v>
      </c>
      <c r="E35" s="259">
        <f t="shared" si="0"/>
        <v>-5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4.45" customHeight="1">
      <c r="A36" s="69">
        <f t="shared" si="3"/>
        <v>9</v>
      </c>
      <c r="B36" s="268" t="str">
        <f>+'Dramakan hosqer'!B42</f>
        <v>Փոքրարժեք կամ արագամաշ առարկաների գծով</v>
      </c>
      <c r="C36" s="258">
        <v>93.5</v>
      </c>
      <c r="D36" s="259">
        <f>+'Dramakan hosqer'!F42</f>
        <v>32</v>
      </c>
      <c r="E36" s="259">
        <f t="shared" si="0"/>
        <v>-61.5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10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7.45" customHeight="1">
      <c r="A38" s="69">
        <v>10</v>
      </c>
      <c r="B38" s="268" t="str">
        <f>+'Dramakan hosqer'!B44</f>
        <v>Դեղորայքի գծով</v>
      </c>
      <c r="C38" s="258">
        <v>125</v>
      </c>
      <c r="D38" s="259">
        <f>+'Dramakan hosqer'!F44</f>
        <v>125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11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12</v>
      </c>
      <c r="B40" s="268" t="str">
        <f>+'Dramakan hosqer'!B46</f>
        <v>Ընթացիկ վերանորոգման գծով</v>
      </c>
      <c r="C40" s="258"/>
      <c r="D40" s="259">
        <f>+'Dramakan hosqer'!F46</f>
        <v>118</v>
      </c>
      <c r="E40" s="259">
        <f t="shared" si="0"/>
        <v>118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v>11</v>
      </c>
      <c r="B41" s="268" t="str">
        <f>+'Dramakan hosqer'!B47</f>
        <v>Ջեռուցման համակարգի սպասարկման գծով</v>
      </c>
      <c r="C41" s="258">
        <v>23.7</v>
      </c>
      <c r="D41" s="259">
        <f>+'Dramakan hosqer'!F47</f>
        <v>95.5</v>
      </c>
      <c r="E41" s="259">
        <f t="shared" si="0"/>
        <v>71.8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customHeight="1">
      <c r="A42" s="69">
        <f t="shared" si="3"/>
        <v>12</v>
      </c>
      <c r="B42" s="268" t="str">
        <f>+'Dramakan hosqer'!B48</f>
        <v>Կաթսայատան սպասարկման գծով</v>
      </c>
      <c r="C42" s="258">
        <v>48</v>
      </c>
      <c r="D42" s="259">
        <f>+'Dramakan hosqer'!F48</f>
        <v>0</v>
      </c>
      <c r="E42" s="259">
        <f t="shared" si="0"/>
        <v>-48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13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14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v>13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30</v>
      </c>
      <c r="E45" s="259">
        <f t="shared" si="0"/>
        <v>30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14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7.45" hidden="1" customHeight="1">
      <c r="A47" s="69">
        <f t="shared" si="3"/>
        <v>15</v>
      </c>
      <c r="B47" s="268" t="str">
        <f>+'Dramakan hosqer'!B53</f>
        <v>էլ․ստորագրության գծով</v>
      </c>
      <c r="C47" s="258"/>
      <c r="D47" s="259">
        <f>+'Dramakan hosqer'!F53</f>
        <v>3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16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17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7.25">
      <c r="A50" s="69">
        <v>15</v>
      </c>
      <c r="B50" s="268" t="str">
        <f>+'Dramakan hosqer'!B56</f>
        <v>Վերապատրաստման գծով</v>
      </c>
      <c r="C50" s="258">
        <v>20</v>
      </c>
      <c r="D50" s="259">
        <f>+'Dramakan hosqer'!F56</f>
        <v>20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6.149999999999999" customHeight="1">
      <c r="A51" s="69">
        <v>16</v>
      </c>
      <c r="B51" s="268" t="str">
        <f>+'Dramakan hosqer'!B57</f>
        <v>Միջոցառումների գծով</v>
      </c>
      <c r="C51" s="258">
        <v>720</v>
      </c>
      <c r="D51" s="259">
        <f>+'Dramakan hosqer'!F57</f>
        <v>0</v>
      </c>
      <c r="E51" s="259">
        <f>D51-C51</f>
        <v>-720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17</v>
      </c>
      <c r="B52" s="268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7.25" hidden="1">
      <c r="A53" s="69">
        <f t="shared" si="3"/>
        <v>18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v>17</v>
      </c>
      <c r="B54" s="319" t="s">
        <v>252</v>
      </c>
      <c r="C54" s="258">
        <v>458.7</v>
      </c>
      <c r="D54" s="258">
        <f>+'Dramakan hosqer'!F60</f>
        <v>0</v>
      </c>
      <c r="E54" s="258">
        <f>D54-C54</f>
        <v>-458.7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7.25">
      <c r="A55" s="69">
        <v>18</v>
      </c>
      <c r="B55" s="319" t="s">
        <v>251</v>
      </c>
      <c r="C55" s="258">
        <v>24</v>
      </c>
      <c r="D55" s="258"/>
      <c r="E55" s="258">
        <f>D55-C55</f>
        <v>-24</v>
      </c>
      <c r="F55" s="258"/>
      <c r="G55" s="434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hidden="1" customHeight="1">
      <c r="A56" s="69">
        <v>19</v>
      </c>
      <c r="B56" s="319" t="s">
        <v>267</v>
      </c>
      <c r="C56" s="258"/>
      <c r="D56" s="258"/>
      <c r="E56" s="258">
        <f>D56-C56</f>
        <v>0</v>
      </c>
      <c r="F56" s="258"/>
      <c r="G56" s="441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7" customFormat="1" ht="34.5" hidden="1">
      <c r="A57" s="69">
        <f>+A55+1</f>
        <v>19</v>
      </c>
      <c r="B57" s="268" t="str">
        <f>+'Dramakan hosqer'!B62</f>
        <v>Հարկային պարտավորությունների գծով, այդ թվում՝</v>
      </c>
      <c r="C57" s="259">
        <f>SUM(C58:C60)</f>
        <v>0</v>
      </c>
      <c r="D57" s="259">
        <f>SUM(D58:D60)</f>
        <v>0</v>
      </c>
      <c r="E57" s="258">
        <f>D57-C57</f>
        <v>0</v>
      </c>
      <c r="F57" s="258"/>
      <c r="G57" s="441"/>
      <c r="H57" s="442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60" customFormat="1" hidden="1">
      <c r="A58" s="15">
        <v>31.1</v>
      </c>
      <c r="B58" s="459" t="str">
        <f>+'Dramakan hosqer'!B63</f>
        <v>շահութահարկի գծով</v>
      </c>
      <c r="C58" s="246"/>
      <c r="D58" s="264">
        <f>+'Dramakan hosqer'!F63</f>
        <v>0</v>
      </c>
      <c r="E58" s="246">
        <f>D58-C58</f>
        <v>0</v>
      </c>
      <c r="F58" s="246"/>
      <c r="G58" s="168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idden="1">
      <c r="A59" s="15">
        <v>31.2</v>
      </c>
      <c r="B59" s="459" t="str">
        <f>+'Dramakan hosqer'!B64</f>
        <v>ԱԱՀ-ի գծով</v>
      </c>
      <c r="C59" s="246"/>
      <c r="D59" s="264">
        <f>+'Dramakan hosqer'!F64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160" customFormat="1" ht="12" hidden="1" customHeight="1">
      <c r="A60" s="15">
        <v>31.3</v>
      </c>
      <c r="B60" s="459" t="str">
        <f>+'Dramakan hosqer'!B65</f>
        <v xml:space="preserve">չփոխհատուցվող հարկերի գծով </v>
      </c>
      <c r="C60" s="246"/>
      <c r="D60" s="264">
        <f>+'Dramakan hosqer'!F65</f>
        <v>0</v>
      </c>
      <c r="E60" s="264">
        <f t="shared" si="0"/>
        <v>0</v>
      </c>
      <c r="F60" s="246"/>
      <c r="G60" s="171"/>
      <c r="H60" s="169"/>
      <c r="I60" s="169"/>
      <c r="J60" s="169"/>
      <c r="K60" s="169"/>
      <c r="L60" s="169"/>
      <c r="M60" s="169"/>
      <c r="N60" s="170"/>
      <c r="O60" s="170"/>
      <c r="P60" s="170"/>
      <c r="Q60" s="170"/>
      <c r="R60" s="170"/>
      <c r="S60" s="170"/>
      <c r="T60" s="170"/>
    </row>
    <row r="61" spans="1:20" s="67" customFormat="1" ht="18" customHeight="1">
      <c r="A61" s="77">
        <f>+A57+1</f>
        <v>20</v>
      </c>
      <c r="B61" s="260" t="str">
        <f>+'Dramakan hosqer'!B66</f>
        <v>Կրեդիտորական պարտքի մարման գծով</v>
      </c>
      <c r="C61" s="258">
        <v>2016.3</v>
      </c>
      <c r="D61" s="259">
        <f>+'Dramakan hosqer'!F66</f>
        <v>793.30000000000007</v>
      </c>
      <c r="E61" s="259">
        <f t="shared" si="0"/>
        <v>-1223</v>
      </c>
      <c r="F61" s="258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18" hidden="1" customHeight="1">
      <c r="A62" s="77">
        <f>+A61+1</f>
        <v>21</v>
      </c>
      <c r="B62" s="260" t="str">
        <f>+'Dramakan hosqer'!B67</f>
        <v>Այլ արտահոսքերի գծով</v>
      </c>
      <c r="C62" s="258"/>
      <c r="D62" s="259">
        <f>+'Dramakan hosqer'!F67</f>
        <v>0</v>
      </c>
      <c r="E62" s="259">
        <f t="shared" si="0"/>
        <v>0</v>
      </c>
      <c r="F62" s="258"/>
      <c r="G62" s="114" t="s">
        <v>190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1.75" customHeight="1">
      <c r="A63" s="167" t="s">
        <v>54</v>
      </c>
      <c r="B63" s="14" t="s">
        <v>57</v>
      </c>
      <c r="C63" s="261">
        <f>+C64+C72</f>
        <v>80</v>
      </c>
      <c r="D63" s="261">
        <f>+D64+D72</f>
        <v>0</v>
      </c>
      <c r="E63" s="261">
        <f t="shared" si="0"/>
        <v>-80</v>
      </c>
      <c r="F63" s="245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24" customHeight="1">
      <c r="A64" s="77">
        <v>1</v>
      </c>
      <c r="B64" s="262" t="str">
        <f>+'Dramakan hosqer'!B69</f>
        <v>Հիմնական միջոցների ձեռքբերում, այդ թվում՝</v>
      </c>
      <c r="C64" s="259">
        <f>SUM(C65:C71)</f>
        <v>80</v>
      </c>
      <c r="D64" s="259">
        <f>SUM(D65:D71)</f>
        <v>0</v>
      </c>
      <c r="E64" s="259">
        <f t="shared" si="0"/>
        <v>-80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45" customHeight="1">
      <c r="A65" s="77">
        <v>1.1000000000000001</v>
      </c>
      <c r="B65" s="262" t="str">
        <f>+'Dramakan hosqer'!B70</f>
        <v>գրասենյակային և տնտեսական գույք</v>
      </c>
      <c r="C65" s="258">
        <v>80</v>
      </c>
      <c r="D65" s="259">
        <f>+'Dramakan hosqer'!F70</f>
        <v>0</v>
      </c>
      <c r="E65" s="259">
        <f t="shared" ref="E65:E79" si="4">D65-C65</f>
        <v>-80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6.899999999999999" hidden="1" customHeight="1">
      <c r="A66" s="77">
        <v>1.2</v>
      </c>
      <c r="B66" s="262" t="str">
        <f>+'Dramakan hosqer'!B71</f>
        <v>համակարգչային սարքավորումներ / տեխնիկա</v>
      </c>
      <c r="C66" s="258"/>
      <c r="D66" s="259">
        <f>+'Dramakan hosqer'!F71</f>
        <v>0</v>
      </c>
      <c r="E66" s="259">
        <f>D66-C66</f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1.3</v>
      </c>
      <c r="B67" s="262" t="str">
        <f>+'Dramakan hosqer'!B72</f>
        <v>մեքենաներ և սարքավորումներ</v>
      </c>
      <c r="C67" s="258"/>
      <c r="D67" s="259">
        <f>+'Dramakan hosqer'!F72</f>
        <v>0</v>
      </c>
      <c r="E67" s="259">
        <f t="shared" si="4"/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1.4</v>
      </c>
      <c r="B68" s="262" t="str">
        <f>+'Dramakan hosqer'!B73</f>
        <v>երաժշտական գործիքներ</v>
      </c>
      <c r="C68" s="258"/>
      <c r="D68" s="259">
        <f>+'Dramakan hosqer'!F73</f>
        <v>0</v>
      </c>
      <c r="E68" s="259">
        <f>D68-C68</f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hidden="1" customHeight="1">
      <c r="A69" s="77">
        <v>1.5</v>
      </c>
      <c r="B69" s="262" t="str">
        <f>+'Dramakan hosqer'!B74</f>
        <v>սպորտային գույք</v>
      </c>
      <c r="C69" s="258"/>
      <c r="D69" s="259">
        <f>+'Dramakan hosqer'!F74</f>
        <v>0</v>
      </c>
      <c r="E69" s="259">
        <f t="shared" si="4"/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1.6</v>
      </c>
      <c r="B70" s="263" t="str">
        <f>+'Dramakan hosqer'!B75</f>
        <v>գրականություն</v>
      </c>
      <c r="C70" s="258"/>
      <c r="D70" s="258">
        <f>+'Dramakan hosqer'!F75</f>
        <v>0</v>
      </c>
      <c r="E70" s="258">
        <f>D70-C70</f>
        <v>0</v>
      </c>
      <c r="F70" s="258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6" customFormat="1" ht="18" hidden="1" customHeight="1">
      <c r="A71" s="77">
        <v>1.7</v>
      </c>
      <c r="B71" s="263">
        <f>+'Dramakan hosqer'!B76</f>
        <v>0</v>
      </c>
      <c r="C71" s="258"/>
      <c r="D71" s="258">
        <f>+'Dramakan hosqer'!F76</f>
        <v>0</v>
      </c>
      <c r="E71" s="258">
        <f>D71-C71</f>
        <v>0</v>
      </c>
      <c r="F71" s="258"/>
      <c r="G71" s="65" t="s">
        <v>184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8" customFormat="1" ht="39.6" hidden="1" customHeight="1">
      <c r="A72" s="77">
        <v>2</v>
      </c>
      <c r="B72" s="262" t="str">
        <f>+'Dramakan hosqer'!B77</f>
        <v>Հիմնական միջոցների հիմնական վերանորոգում, 
այդ թվում՝</v>
      </c>
      <c r="C72" s="259">
        <f>SUM(C73:C75)</f>
        <v>0</v>
      </c>
      <c r="D72" s="259">
        <f>SUM(D73:D75)</f>
        <v>0</v>
      </c>
      <c r="E72" s="258">
        <f>D72-C72</f>
        <v>0</v>
      </c>
      <c r="F72" s="258"/>
      <c r="G72" s="110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100" customFormat="1" ht="18.600000000000001" hidden="1" customHeight="1">
      <c r="A73" s="77">
        <v>2.1</v>
      </c>
      <c r="B73" s="262" t="str">
        <f>+'Dramakan hosqer'!B78</f>
        <v>ամրացված գույքի (շենք)</v>
      </c>
      <c r="C73" s="258"/>
      <c r="D73" s="259">
        <f>+'Dramakan hosqer'!F78</f>
        <v>0</v>
      </c>
      <c r="E73" s="259">
        <f t="shared" si="4"/>
        <v>0</v>
      </c>
      <c r="F73" s="258"/>
      <c r="G73" s="176"/>
      <c r="H73" s="113"/>
      <c r="I73" s="106"/>
      <c r="J73" s="106"/>
      <c r="K73" s="106"/>
      <c r="L73" s="106"/>
      <c r="M73" s="106"/>
      <c r="N73" s="106"/>
      <c r="O73" s="99"/>
      <c r="P73" s="99"/>
      <c r="Q73" s="99"/>
    </row>
    <row r="74" spans="1:20" s="67" customFormat="1" ht="19.149999999999999" hidden="1" customHeight="1">
      <c r="A74" s="77">
        <v>2.2000000000000002</v>
      </c>
      <c r="B74" s="262" t="str">
        <f>+'Dramakan hosqer'!B79</f>
        <v>հիմնական միջոցի</v>
      </c>
      <c r="C74" s="258"/>
      <c r="D74" s="259">
        <f>+'Dramakan hosqer'!F79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7.25" hidden="1">
      <c r="A75" s="77">
        <v>2.2999999999999998</v>
      </c>
      <c r="B75" s="262" t="str">
        <f>+'Dramakan hosqer'!B80</f>
        <v>նախագծանախահաշվային փաստաթղթերի գծով</v>
      </c>
      <c r="C75" s="258"/>
      <c r="D75" s="259">
        <f>+'Dramakan hosqer'!F80</f>
        <v>0</v>
      </c>
      <c r="E75" s="259">
        <f t="shared" si="4"/>
        <v>0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31.9" customHeight="1">
      <c r="A76" s="167" t="s">
        <v>55</v>
      </c>
      <c r="B76" s="14" t="s">
        <v>127</v>
      </c>
      <c r="C76" s="261">
        <f>SUM(C77:C78)</f>
        <v>0</v>
      </c>
      <c r="D76" s="261">
        <f>SUM(D77:D78)</f>
        <v>0</v>
      </c>
      <c r="E76" s="261">
        <f t="shared" si="4"/>
        <v>0</v>
      </c>
      <c r="F76" s="245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18" hidden="1" customHeight="1">
      <c r="A77" s="77">
        <v>1</v>
      </c>
      <c r="B77" s="326" t="str">
        <f>+'Dramakan hosqer'!B82</f>
        <v>Աշխատավարձի գծով</v>
      </c>
      <c r="C77" s="258"/>
      <c r="D77" s="258">
        <f>+'Dramakan hosqer'!F82</f>
        <v>0</v>
      </c>
      <c r="E77" s="258">
        <f>D77-C77</f>
        <v>0</v>
      </c>
      <c r="F77" s="258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436" customFormat="1" ht="18" customHeight="1">
      <c r="A78" s="77">
        <v>1</v>
      </c>
      <c r="B78" s="319" t="str">
        <f>+'Dramakan hosqer'!B83</f>
        <v>պարգևատրման գծով</v>
      </c>
      <c r="C78" s="258">
        <v>0</v>
      </c>
      <c r="D78" s="258">
        <f>+'Dramakan hosqer'!F83</f>
        <v>0</v>
      </c>
      <c r="E78" s="258">
        <f>D78-C78</f>
        <v>0</v>
      </c>
      <c r="F78" s="258"/>
      <c r="G78" s="110"/>
      <c r="H78" s="109"/>
      <c r="I78" s="109"/>
      <c r="J78" s="109"/>
      <c r="K78" s="109"/>
      <c r="L78" s="109"/>
      <c r="M78" s="109"/>
      <c r="N78" s="105"/>
      <c r="O78" s="105"/>
      <c r="P78" s="105"/>
      <c r="Q78" s="105"/>
      <c r="R78" s="105"/>
      <c r="S78" s="105"/>
      <c r="T78" s="105"/>
    </row>
    <row r="79" spans="1:20" s="40" customFormat="1" ht="34.5">
      <c r="A79" s="13" t="s">
        <v>36</v>
      </c>
      <c r="B79" s="14" t="s">
        <v>37</v>
      </c>
      <c r="C79" s="261">
        <f>C6+C7-C19</f>
        <v>1044.7999999999884</v>
      </c>
      <c r="D79" s="261">
        <f>D6+D7-D19</f>
        <v>251.49999999998545</v>
      </c>
      <c r="E79" s="261">
        <f t="shared" si="4"/>
        <v>-793.30000000000291</v>
      </c>
      <c r="F79" s="245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2" customFormat="1" ht="46.5" customHeight="1">
      <c r="A80" s="38"/>
      <c r="B80" s="460"/>
      <c r="C80" s="38"/>
      <c r="D80" s="38"/>
      <c r="E80" s="38"/>
      <c r="F80" s="38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2" customFormat="1" ht="25.5" customHeight="1">
      <c r="B81" s="18" t="s">
        <v>2</v>
      </c>
      <c r="C81" s="20"/>
      <c r="D81" s="555" t="str">
        <f>+'Ekamut-caxs'!D68</f>
        <v>Ա.Ազարյան</v>
      </c>
      <c r="E81" s="552"/>
      <c r="F81" s="316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2"/>
      <c r="B82" s="461" t="s">
        <v>4</v>
      </c>
      <c r="C82" s="22"/>
      <c r="D82" s="554" t="s">
        <v>91</v>
      </c>
      <c r="E82" s="554"/>
      <c r="F82" s="320"/>
    </row>
    <row r="83" spans="1:20" s="19" customFormat="1" ht="22.5" customHeight="1">
      <c r="A83" s="20"/>
      <c r="B83" s="462" t="s">
        <v>6</v>
      </c>
      <c r="C83" s="20"/>
      <c r="D83" s="552" t="str">
        <f>+'Ekamut-caxs'!D70</f>
        <v>Ն.Գալստյան</v>
      </c>
      <c r="E83" s="552"/>
      <c r="F83" s="316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 ht="12" customHeight="1">
      <c r="A84" s="20"/>
      <c r="B84" s="460"/>
      <c r="C84" s="20"/>
      <c r="D84" s="554" t="s">
        <v>91</v>
      </c>
      <c r="E84" s="554"/>
      <c r="F84" s="3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A85" s="20"/>
      <c r="B85" s="463" t="s">
        <v>1</v>
      </c>
      <c r="C85" s="20"/>
      <c r="D85" s="20"/>
      <c r="E85" s="20"/>
      <c r="F85" s="20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C23" sqref="C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6" t="s">
        <v>66</v>
      </c>
      <c r="B1" s="556"/>
      <c r="C1" s="556"/>
      <c r="D1" s="556"/>
      <c r="E1" s="55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7" t="str">
        <f>+'Ekamut-caxs'!A7:D7</f>
        <v>«Ա. Ազարյանի անվան մարմնամարզության օլիմպիական հերթափոխի մանկապատանեկան  մարզադպրոց» ՀՈԱԿ-ի</v>
      </c>
      <c r="B2" s="558"/>
      <c r="C2" s="558"/>
      <c r="D2" s="558"/>
      <c r="E2" s="55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9" t="s">
        <v>130</v>
      </c>
      <c r="B3" s="559"/>
      <c r="C3" s="559"/>
      <c r="D3" s="559"/>
      <c r="E3" s="55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60" t="s">
        <v>223</v>
      </c>
      <c r="B4" s="560"/>
      <c r="C4" s="560"/>
      <c r="D4" s="560"/>
      <c r="E4" s="560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61" t="s">
        <v>135</v>
      </c>
      <c r="B7" s="562"/>
      <c r="C7" s="562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15.8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>
        <v>4.3</v>
      </c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/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>
        <v>11.5</v>
      </c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15.8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61" t="s">
        <v>160</v>
      </c>
      <c r="B35" s="562"/>
      <c r="C35" s="562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464.1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272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>
        <v>19.5</v>
      </c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13.8</v>
      </c>
      <c r="E41" s="32"/>
    </row>
    <row r="42" spans="1:22" ht="33.75" customHeight="1">
      <c r="A42" s="205">
        <v>1.7</v>
      </c>
      <c r="B42" s="207"/>
      <c r="C42" s="205" t="s">
        <v>169</v>
      </c>
      <c r="D42" s="32">
        <v>23.7</v>
      </c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>
        <v>0.2</v>
      </c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s="194" customFormat="1" ht="33" customHeight="1">
      <c r="A54" s="205"/>
      <c r="B54" s="202" t="s">
        <v>161</v>
      </c>
      <c r="C54" s="31"/>
      <c r="D54" s="203">
        <f>SUM(D55:D58)</f>
        <v>197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281">
        <v>197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990.30000000000007</v>
      </c>
      <c r="E59" s="224"/>
      <c r="F59" s="348">
        <f>+D59-D54</f>
        <v>793.30000000000007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1044.7999999999884</v>
      </c>
      <c r="D62" s="564" t="s">
        <v>163</v>
      </c>
      <c r="E62" s="565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66" t="str">
        <f>+'Ekamut-caxs'!D68</f>
        <v>Ա.Ազարյան</v>
      </c>
      <c r="E64" s="566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63" t="s">
        <v>91</v>
      </c>
      <c r="E65" s="563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66" t="str">
        <f>+'Ekamut-caxs'!D70</f>
        <v>Ն.Գալստյան</v>
      </c>
      <c r="E66" s="566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63" t="s">
        <v>91</v>
      </c>
      <c r="E67" s="563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C4" zoomScaleSheetLayoutView="100" workbookViewId="0">
      <selection activeCell="C23" sqref="C23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4.1406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70" t="s">
        <v>66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</row>
    <row r="2" spans="1:17" s="22" customFormat="1" ht="20.25">
      <c r="A2" s="538" t="str">
        <f>+'Ekamut-caxs'!A7:D7</f>
        <v>«Ա. Ազարյանի անվան մարմնամարզության օլիմպիական հերթափոխի մանկապատանեկան  մարզադպրոց» ՀՈԱԿ-ի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21"/>
      <c r="Q2" s="21"/>
    </row>
    <row r="3" spans="1:17" ht="17.25">
      <c r="A3" s="571" t="s">
        <v>225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</row>
    <row r="4" spans="1:17" ht="21" customHeight="1" thickBot="1">
      <c r="O4" s="146" t="s">
        <v>0</v>
      </c>
    </row>
    <row r="5" spans="1:17" ht="21" customHeight="1">
      <c r="A5" s="573" t="s">
        <v>242</v>
      </c>
      <c r="B5" s="573" t="s">
        <v>67</v>
      </c>
      <c r="C5" s="574" t="s">
        <v>211</v>
      </c>
      <c r="D5" s="574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5" t="s">
        <v>129</v>
      </c>
    </row>
    <row r="6" spans="1:17" ht="123.75">
      <c r="A6" s="573"/>
      <c r="B6" s="573"/>
      <c r="C6" s="314" t="s">
        <v>193</v>
      </c>
      <c r="D6" s="358" t="s">
        <v>212</v>
      </c>
      <c r="E6" s="358" t="s">
        <v>213</v>
      </c>
      <c r="F6" s="314" t="s">
        <v>128</v>
      </c>
      <c r="G6" s="314" t="s">
        <v>174</v>
      </c>
      <c r="H6" s="314" t="s">
        <v>173</v>
      </c>
      <c r="I6" s="314" t="s">
        <v>194</v>
      </c>
      <c r="J6" s="314" t="s">
        <v>201</v>
      </c>
      <c r="K6" s="314" t="s">
        <v>204</v>
      </c>
      <c r="L6" s="314" t="s">
        <v>205</v>
      </c>
      <c r="M6" s="314" t="s">
        <v>165</v>
      </c>
      <c r="N6" s="537" t="s">
        <v>268</v>
      </c>
      <c r="O6" s="576"/>
    </row>
    <row r="7" spans="1:17" ht="31.5" customHeight="1">
      <c r="A7" s="314">
        <v>1</v>
      </c>
      <c r="B7" s="335" t="s">
        <v>177</v>
      </c>
      <c r="C7" s="336">
        <f>5774.9*12</f>
        <v>69298.799999999988</v>
      </c>
      <c r="D7" s="336">
        <v>2172</v>
      </c>
      <c r="E7" s="336">
        <v>339.4</v>
      </c>
      <c r="F7" s="336">
        <v>777.3</v>
      </c>
      <c r="G7" s="336">
        <f>108.6*3</f>
        <v>325.79999999999995</v>
      </c>
      <c r="H7" s="336">
        <f>270+74.7</f>
        <v>344.7</v>
      </c>
      <c r="I7" s="336"/>
      <c r="J7" s="336"/>
      <c r="K7" s="336"/>
      <c r="L7" s="525">
        <f>127*12</f>
        <v>1524</v>
      </c>
      <c r="M7" s="336"/>
      <c r="N7" s="336"/>
      <c r="O7" s="333">
        <f>ROUND(SUM(C7:N7),1)</f>
        <v>74782</v>
      </c>
    </row>
    <row r="8" spans="1:17" ht="36.6" customHeight="1">
      <c r="A8" s="314">
        <v>2</v>
      </c>
      <c r="B8" s="480" t="s">
        <v>88</v>
      </c>
      <c r="C8" s="535">
        <v>30</v>
      </c>
      <c r="D8" s="285" t="s">
        <v>170</v>
      </c>
      <c r="E8" s="285" t="s">
        <v>170</v>
      </c>
      <c r="F8" s="285" t="s">
        <v>170</v>
      </c>
      <c r="G8" s="285" t="s">
        <v>170</v>
      </c>
      <c r="H8" s="285" t="s">
        <v>170</v>
      </c>
      <c r="I8" s="285" t="s">
        <v>170</v>
      </c>
      <c r="J8" s="285" t="s">
        <v>170</v>
      </c>
      <c r="K8" s="285" t="s">
        <v>170</v>
      </c>
      <c r="L8" s="285" t="s">
        <v>170</v>
      </c>
      <c r="M8" s="285" t="s">
        <v>170</v>
      </c>
      <c r="N8" s="285" t="s">
        <v>170</v>
      </c>
      <c r="O8" s="333">
        <f>ROUND(SUM(C8:N8),1)</f>
        <v>30</v>
      </c>
    </row>
    <row r="9" spans="1:17" s="177" customFormat="1" ht="34.5" customHeight="1" thickBot="1">
      <c r="A9" s="337"/>
      <c r="B9" s="338" t="s">
        <v>68</v>
      </c>
      <c r="C9" s="285" t="s">
        <v>170</v>
      </c>
      <c r="D9" s="285" t="s">
        <v>170</v>
      </c>
      <c r="E9" s="285" t="s">
        <v>170</v>
      </c>
      <c r="F9" s="285" t="s">
        <v>170</v>
      </c>
      <c r="G9" s="285" t="s">
        <v>170</v>
      </c>
      <c r="H9" s="285" t="s">
        <v>170</v>
      </c>
      <c r="I9" s="285" t="s">
        <v>170</v>
      </c>
      <c r="J9" s="285" t="s">
        <v>170</v>
      </c>
      <c r="K9" s="285" t="s">
        <v>170</v>
      </c>
      <c r="L9" s="285" t="s">
        <v>170</v>
      </c>
      <c r="M9" s="285" t="s">
        <v>170</v>
      </c>
      <c r="N9" s="285" t="s">
        <v>170</v>
      </c>
      <c r="O9" s="334">
        <f>ROUND(SUM(O7:O8),1)</f>
        <v>74812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80" t="s">
        <v>202</v>
      </c>
      <c r="C11" s="580"/>
      <c r="D11" s="580"/>
      <c r="E11" s="580"/>
      <c r="F11" s="580"/>
      <c r="G11" s="580"/>
      <c r="H11" s="580"/>
      <c r="I11" s="580"/>
      <c r="J11" s="580"/>
      <c r="K11" s="580"/>
      <c r="L11" s="255"/>
      <c r="M11" s="185"/>
      <c r="N11" s="252"/>
      <c r="O11" s="253"/>
    </row>
    <row r="12" spans="1:17" s="177" customFormat="1" ht="42.75" customHeight="1">
      <c r="A12" s="183"/>
      <c r="B12" s="581" t="s">
        <v>203</v>
      </c>
      <c r="C12" s="580"/>
      <c r="D12" s="580"/>
      <c r="E12" s="580"/>
      <c r="F12" s="580"/>
      <c r="G12" s="580"/>
      <c r="H12" s="580"/>
      <c r="I12" s="580"/>
      <c r="J12" s="580"/>
      <c r="K12" s="580"/>
      <c r="L12" s="339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77"/>
      <c r="N13" s="577"/>
      <c r="O13" s="272"/>
    </row>
    <row r="14" spans="1:17" s="183" customFormat="1" ht="69" customHeight="1">
      <c r="B14" s="578" t="s">
        <v>176</v>
      </c>
      <c r="C14" s="579"/>
      <c r="E14" s="578" t="s">
        <v>175</v>
      </c>
      <c r="F14" s="579"/>
      <c r="G14" s="330"/>
      <c r="H14" s="567"/>
      <c r="I14" s="567"/>
      <c r="J14" s="324"/>
      <c r="K14" s="324"/>
      <c r="L14" s="324"/>
      <c r="M14" s="254"/>
      <c r="N14" s="254"/>
      <c r="O14" s="254"/>
    </row>
    <row r="15" spans="1:17" s="183" customFormat="1" ht="57.75" customHeight="1">
      <c r="B15" s="237" t="s">
        <v>166</v>
      </c>
      <c r="C15" s="433" t="s">
        <v>214</v>
      </c>
      <c r="E15" s="237" t="s">
        <v>166</v>
      </c>
      <c r="F15" s="433" t="s">
        <v>217</v>
      </c>
      <c r="G15" s="257"/>
      <c r="H15" s="346"/>
      <c r="I15" s="347"/>
      <c r="J15" s="328"/>
      <c r="K15" s="328"/>
      <c r="L15" s="328"/>
      <c r="M15" s="283"/>
      <c r="N15" s="283"/>
      <c r="O15" s="257"/>
    </row>
    <row r="16" spans="1:17" s="183" customFormat="1" ht="24" customHeight="1">
      <c r="B16" s="286">
        <v>104000</v>
      </c>
      <c r="C16" s="342">
        <v>325.10000000000002</v>
      </c>
      <c r="E16" s="286">
        <v>104000</v>
      </c>
      <c r="F16" s="343">
        <v>744.4</v>
      </c>
      <c r="G16" s="257"/>
      <c r="H16" s="340"/>
      <c r="I16" s="341"/>
      <c r="J16" s="329"/>
      <c r="K16" s="329"/>
      <c r="L16" s="329"/>
      <c r="M16" s="283"/>
      <c r="N16" s="283"/>
      <c r="O16" s="257"/>
    </row>
    <row r="17" spans="1:15" s="184" customFormat="1" ht="24" customHeight="1">
      <c r="B17" s="286">
        <v>104400</v>
      </c>
      <c r="C17" s="287">
        <v>326.2</v>
      </c>
      <c r="D17" s="344"/>
      <c r="E17" s="286">
        <v>104400</v>
      </c>
      <c r="F17" s="343">
        <v>747.1</v>
      </c>
      <c r="G17" s="284"/>
      <c r="H17" s="331"/>
      <c r="I17" s="341"/>
      <c r="J17" s="329"/>
      <c r="K17" s="329"/>
      <c r="L17" s="329"/>
      <c r="M17" s="238"/>
      <c r="N17" s="238"/>
      <c r="O17" s="284"/>
    </row>
    <row r="18" spans="1:15" s="184" customFormat="1" ht="24" customHeight="1">
      <c r="B18" s="286">
        <v>108600</v>
      </c>
      <c r="C18" s="287">
        <v>339.4</v>
      </c>
      <c r="D18" s="344"/>
      <c r="E18" s="286">
        <v>108600</v>
      </c>
      <c r="F18" s="343">
        <v>777.3</v>
      </c>
      <c r="G18" s="284"/>
      <c r="H18" s="331"/>
      <c r="I18" s="341"/>
      <c r="J18" s="329"/>
      <c r="K18" s="329"/>
      <c r="L18" s="329"/>
      <c r="M18" s="238"/>
      <c r="N18" s="238"/>
      <c r="O18" s="284"/>
    </row>
    <row r="19" spans="1:15" s="184" customFormat="1" ht="24" customHeight="1">
      <c r="B19" s="286">
        <v>108700</v>
      </c>
      <c r="C19" s="287">
        <v>339.7</v>
      </c>
      <c r="D19" s="345"/>
      <c r="E19" s="286">
        <v>108700</v>
      </c>
      <c r="F19" s="343">
        <v>778.2</v>
      </c>
      <c r="G19" s="284"/>
      <c r="H19" s="331"/>
      <c r="I19" s="341"/>
      <c r="J19" s="329"/>
      <c r="K19" s="329"/>
      <c r="L19" s="329"/>
      <c r="M19" s="238"/>
      <c r="N19" s="238"/>
      <c r="O19" s="284"/>
    </row>
    <row r="20" spans="1:15" s="184" customFormat="1" ht="24" customHeight="1">
      <c r="B20" s="340"/>
      <c r="C20" s="341"/>
      <c r="D20" s="331"/>
      <c r="E20" s="332"/>
      <c r="F20" s="332"/>
      <c r="G20" s="284"/>
      <c r="H20" s="331"/>
      <c r="I20" s="341"/>
      <c r="J20" s="329"/>
      <c r="K20" s="329"/>
      <c r="L20" s="329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72" t="str">
        <f>+'Ekamut-caxs'!D68</f>
        <v>Ա.Ազարյան</v>
      </c>
      <c r="H22" s="572"/>
      <c r="I22" s="572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8" t="s">
        <v>91</v>
      </c>
      <c r="H23" s="568"/>
      <c r="I23" s="568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9" t="str">
        <f>+'Ekamut-caxs'!D70</f>
        <v>Ն.Գալստյան</v>
      </c>
      <c r="H24" s="569"/>
      <c r="I24" s="569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8" t="s">
        <v>91</v>
      </c>
      <c r="H25" s="568"/>
      <c r="I25" s="568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B4" zoomScale="106" zoomScaleSheetLayoutView="106" workbookViewId="0">
      <selection activeCell="C23" sqref="C23"/>
    </sheetView>
  </sheetViews>
  <sheetFormatPr defaultColWidth="9.140625" defaultRowHeight="16.5"/>
  <cols>
    <col min="1" max="1" width="4.85546875" style="360" customWidth="1"/>
    <col min="2" max="2" width="13.85546875" style="360" customWidth="1"/>
    <col min="3" max="3" width="14.85546875" style="360" customWidth="1"/>
    <col min="4" max="4" width="16" style="360" customWidth="1"/>
    <col min="5" max="5" width="14.85546875" style="360" customWidth="1"/>
    <col min="6" max="6" width="16.28515625" style="360" customWidth="1"/>
    <col min="7" max="14" width="14.85546875" style="360" customWidth="1"/>
    <col min="15" max="16384" width="9.140625" style="360"/>
  </cols>
  <sheetData>
    <row r="1" spans="1:14" s="359" customFormat="1" ht="18.75" customHeight="1">
      <c r="A1" s="586" t="s">
        <v>66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359" customFormat="1" ht="21.75" customHeight="1">
      <c r="A2" s="587" t="str">
        <f>+'Ekamut-caxs'!A7:D7</f>
        <v>«Ա. Ազարյանի անվան մարմնամարզության օլիմպիական հերթափոխի մանկապատանեկան  մարզադպրոց» ՀՈԱԿ-ի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359" customFormat="1" ht="21" customHeight="1">
      <c r="A3" s="587" t="s">
        <v>92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361" customFormat="1" ht="24.75" customHeight="1">
      <c r="A5" s="588" t="s">
        <v>112</v>
      </c>
      <c r="B5" s="590" t="s">
        <v>93</v>
      </c>
      <c r="C5" s="592" t="s">
        <v>94</v>
      </c>
      <c r="D5" s="592"/>
      <c r="E5" s="592"/>
      <c r="F5" s="592"/>
      <c r="G5" s="592" t="s">
        <v>95</v>
      </c>
      <c r="H5" s="592"/>
      <c r="I5" s="592"/>
      <c r="J5" s="592"/>
      <c r="K5" s="592" t="s">
        <v>120</v>
      </c>
      <c r="L5" s="592"/>
      <c r="M5" s="592"/>
      <c r="N5" s="592"/>
    </row>
    <row r="6" spans="1:14" s="363" customFormat="1" ht="51" customHeight="1">
      <c r="A6" s="589"/>
      <c r="B6" s="591"/>
      <c r="C6" s="362" t="s">
        <v>228</v>
      </c>
      <c r="D6" s="362" t="s">
        <v>192</v>
      </c>
      <c r="E6" s="362" t="s">
        <v>229</v>
      </c>
      <c r="F6" s="362" t="s">
        <v>230</v>
      </c>
      <c r="G6" s="362" t="s">
        <v>231</v>
      </c>
      <c r="H6" s="362" t="s">
        <v>192</v>
      </c>
      <c r="I6" s="362" t="s">
        <v>232</v>
      </c>
      <c r="J6" s="362" t="s">
        <v>230</v>
      </c>
      <c r="K6" s="362" t="s">
        <v>228</v>
      </c>
      <c r="L6" s="362" t="s">
        <v>192</v>
      </c>
      <c r="M6" s="362" t="s">
        <v>229</v>
      </c>
      <c r="N6" s="362" t="s">
        <v>230</v>
      </c>
    </row>
    <row r="7" spans="1:14" ht="19.5" customHeight="1">
      <c r="A7" s="364">
        <v>1</v>
      </c>
      <c r="B7" s="365" t="s">
        <v>96</v>
      </c>
      <c r="C7" s="437">
        <v>3499</v>
      </c>
      <c r="D7" s="327">
        <v>486361</v>
      </c>
      <c r="E7" s="366">
        <f>+C7</f>
        <v>3499</v>
      </c>
      <c r="F7" s="367">
        <f>+E7*143.7</f>
        <v>502806.3</v>
      </c>
      <c r="G7" s="437">
        <v>3840</v>
      </c>
      <c r="H7" s="327">
        <v>172643</v>
      </c>
      <c r="I7" s="366">
        <f>+G7</f>
        <v>3840</v>
      </c>
      <c r="J7" s="327">
        <f>+I7*53.48</f>
        <v>205363.19999999998</v>
      </c>
      <c r="K7" s="437">
        <v>113</v>
      </c>
      <c r="L7" s="327">
        <v>21741.8</v>
      </c>
      <c r="M7" s="327">
        <f>+K7</f>
        <v>113</v>
      </c>
      <c r="N7" s="367">
        <f>+M7*200.47</f>
        <v>22653.11</v>
      </c>
    </row>
    <row r="8" spans="1:14" ht="19.5" customHeight="1">
      <c r="A8" s="364">
        <v>2</v>
      </c>
      <c r="B8" s="365" t="s">
        <v>235</v>
      </c>
      <c r="C8" s="437">
        <v>2743</v>
      </c>
      <c r="D8" s="327">
        <v>381277</v>
      </c>
      <c r="E8" s="366">
        <f t="shared" ref="E8:E18" si="0">+C8</f>
        <v>2743</v>
      </c>
      <c r="F8" s="367">
        <f t="shared" ref="F8:F18" si="1">+E8*143.7</f>
        <v>394169.1</v>
      </c>
      <c r="G8" s="437">
        <v>3240</v>
      </c>
      <c r="H8" s="327">
        <v>164075</v>
      </c>
      <c r="I8" s="366">
        <f t="shared" ref="I8:I18" si="2">+G8</f>
        <v>3240</v>
      </c>
      <c r="J8" s="327">
        <f t="shared" ref="J8:J18" si="3">+I8*53.48</f>
        <v>173275.19999999998</v>
      </c>
      <c r="K8" s="437">
        <v>90</v>
      </c>
      <c r="L8" s="327">
        <v>18042.3</v>
      </c>
      <c r="M8" s="327">
        <f t="shared" ref="M8:M18" si="4">+K8</f>
        <v>90</v>
      </c>
      <c r="N8" s="367">
        <f t="shared" ref="N8:N18" si="5">+M8*200.47</f>
        <v>18042.3</v>
      </c>
    </row>
    <row r="9" spans="1:14" ht="19.5" customHeight="1">
      <c r="A9" s="364">
        <v>3</v>
      </c>
      <c r="B9" s="365" t="s">
        <v>97</v>
      </c>
      <c r="C9" s="437">
        <v>2404</v>
      </c>
      <c r="D9" s="327">
        <v>334156</v>
      </c>
      <c r="E9" s="366">
        <f t="shared" si="0"/>
        <v>2404</v>
      </c>
      <c r="F9" s="367">
        <f t="shared" si="1"/>
        <v>345454.8</v>
      </c>
      <c r="G9" s="437">
        <v>3300</v>
      </c>
      <c r="H9" s="327">
        <v>166284</v>
      </c>
      <c r="I9" s="366">
        <f t="shared" si="2"/>
        <v>3300</v>
      </c>
      <c r="J9" s="327">
        <f t="shared" si="3"/>
        <v>176484</v>
      </c>
      <c r="K9" s="437">
        <v>195</v>
      </c>
      <c r="L9" s="327">
        <v>29091.599999999999</v>
      </c>
      <c r="M9" s="327">
        <f t="shared" si="4"/>
        <v>195</v>
      </c>
      <c r="N9" s="367">
        <f t="shared" si="5"/>
        <v>39091.65</v>
      </c>
    </row>
    <row r="10" spans="1:14" ht="19.5" customHeight="1">
      <c r="A10" s="364">
        <v>4</v>
      </c>
      <c r="B10" s="365" t="s">
        <v>98</v>
      </c>
      <c r="C10" s="437"/>
      <c r="D10" s="327"/>
      <c r="E10" s="366">
        <f t="shared" si="0"/>
        <v>0</v>
      </c>
      <c r="F10" s="367">
        <f t="shared" si="1"/>
        <v>0</v>
      </c>
      <c r="G10" s="437">
        <v>1000</v>
      </c>
      <c r="H10" s="327">
        <v>51280</v>
      </c>
      <c r="I10" s="366">
        <f t="shared" si="2"/>
        <v>1000</v>
      </c>
      <c r="J10" s="327">
        <f t="shared" si="3"/>
        <v>53480</v>
      </c>
      <c r="K10" s="437">
        <v>147</v>
      </c>
      <c r="L10" s="327">
        <v>29469.1</v>
      </c>
      <c r="M10" s="327">
        <f t="shared" si="4"/>
        <v>147</v>
      </c>
      <c r="N10" s="367">
        <f t="shared" si="5"/>
        <v>29469.09</v>
      </c>
    </row>
    <row r="11" spans="1:14" ht="19.5" customHeight="1">
      <c r="A11" s="364">
        <v>5</v>
      </c>
      <c r="B11" s="365" t="s">
        <v>99</v>
      </c>
      <c r="C11" s="437"/>
      <c r="D11" s="327"/>
      <c r="E11" s="366">
        <f t="shared" si="0"/>
        <v>0</v>
      </c>
      <c r="F11" s="367">
        <f t="shared" si="1"/>
        <v>0</v>
      </c>
      <c r="G11" s="437">
        <v>920</v>
      </c>
      <c r="H11" s="327">
        <v>46401.599999999999</v>
      </c>
      <c r="I11" s="366">
        <f t="shared" si="2"/>
        <v>920</v>
      </c>
      <c r="J11" s="327">
        <f t="shared" si="3"/>
        <v>49201.599999999999</v>
      </c>
      <c r="K11" s="437">
        <v>102</v>
      </c>
      <c r="L11" s="327">
        <v>30447.9</v>
      </c>
      <c r="M11" s="327">
        <f t="shared" si="4"/>
        <v>102</v>
      </c>
      <c r="N11" s="367">
        <f t="shared" si="5"/>
        <v>20447.939999999999</v>
      </c>
    </row>
    <row r="12" spans="1:14" ht="19.5" customHeight="1">
      <c r="A12" s="364">
        <v>6</v>
      </c>
      <c r="B12" s="365" t="s">
        <v>100</v>
      </c>
      <c r="C12" s="437"/>
      <c r="D12" s="327"/>
      <c r="E12" s="366">
        <f t="shared" si="0"/>
        <v>0</v>
      </c>
      <c r="F12" s="367">
        <f t="shared" si="1"/>
        <v>0</v>
      </c>
      <c r="G12" s="437">
        <v>640</v>
      </c>
      <c r="H12" s="327">
        <v>32627.200000000001</v>
      </c>
      <c r="I12" s="366">
        <f t="shared" si="2"/>
        <v>640</v>
      </c>
      <c r="J12" s="327">
        <f t="shared" si="3"/>
        <v>34227.199999999997</v>
      </c>
      <c r="K12" s="437">
        <v>274</v>
      </c>
      <c r="L12" s="327">
        <v>54928.800000000003</v>
      </c>
      <c r="M12" s="327">
        <f t="shared" si="4"/>
        <v>274</v>
      </c>
      <c r="N12" s="367">
        <f t="shared" si="5"/>
        <v>54928.78</v>
      </c>
    </row>
    <row r="13" spans="1:14" ht="19.5" customHeight="1">
      <c r="A13" s="364">
        <v>7</v>
      </c>
      <c r="B13" s="365" t="s">
        <v>101</v>
      </c>
      <c r="C13" s="437"/>
      <c r="D13" s="327"/>
      <c r="E13" s="366">
        <f t="shared" si="0"/>
        <v>0</v>
      </c>
      <c r="F13" s="367">
        <f t="shared" si="1"/>
        <v>0</v>
      </c>
      <c r="G13" s="437">
        <v>560</v>
      </c>
      <c r="H13" s="327">
        <v>28348.799999999999</v>
      </c>
      <c r="I13" s="366">
        <f t="shared" si="2"/>
        <v>560</v>
      </c>
      <c r="J13" s="327">
        <f t="shared" si="3"/>
        <v>29948.799999999999</v>
      </c>
      <c r="K13" s="437">
        <v>185</v>
      </c>
      <c r="L13" s="327">
        <v>37086.9</v>
      </c>
      <c r="M13" s="327">
        <f t="shared" si="4"/>
        <v>185</v>
      </c>
      <c r="N13" s="367">
        <f t="shared" si="5"/>
        <v>37086.949999999997</v>
      </c>
    </row>
    <row r="14" spans="1:14" ht="19.5" customHeight="1">
      <c r="A14" s="364">
        <v>8</v>
      </c>
      <c r="B14" s="368" t="s">
        <v>102</v>
      </c>
      <c r="C14" s="437"/>
      <c r="D14" s="327"/>
      <c r="E14" s="366">
        <f t="shared" si="0"/>
        <v>0</v>
      </c>
      <c r="F14" s="367">
        <f t="shared" si="1"/>
        <v>0</v>
      </c>
      <c r="G14" s="437">
        <v>380</v>
      </c>
      <c r="H14" s="327">
        <v>19122.400000000001</v>
      </c>
      <c r="I14" s="366">
        <f t="shared" si="2"/>
        <v>380</v>
      </c>
      <c r="J14" s="327">
        <f t="shared" si="3"/>
        <v>20322.399999999998</v>
      </c>
      <c r="K14" s="437">
        <v>83</v>
      </c>
      <c r="L14" s="327">
        <v>16639</v>
      </c>
      <c r="M14" s="327">
        <f t="shared" si="4"/>
        <v>83</v>
      </c>
      <c r="N14" s="367">
        <f t="shared" si="5"/>
        <v>16639.009999999998</v>
      </c>
    </row>
    <row r="15" spans="1:14" ht="19.5" customHeight="1">
      <c r="A15" s="364">
        <v>9</v>
      </c>
      <c r="B15" s="368" t="s">
        <v>103</v>
      </c>
      <c r="C15" s="437"/>
      <c r="D15" s="327"/>
      <c r="E15" s="366">
        <f t="shared" si="0"/>
        <v>0</v>
      </c>
      <c r="F15" s="367">
        <f t="shared" si="1"/>
        <v>0</v>
      </c>
      <c r="G15" s="437">
        <v>1020</v>
      </c>
      <c r="H15" s="327">
        <v>52749.599999999999</v>
      </c>
      <c r="I15" s="366">
        <f t="shared" si="2"/>
        <v>1020</v>
      </c>
      <c r="J15" s="327">
        <f t="shared" si="3"/>
        <v>54549.599999999999</v>
      </c>
      <c r="K15" s="437">
        <v>189</v>
      </c>
      <c r="L15" s="327">
        <v>37888.800000000003</v>
      </c>
      <c r="M15" s="327">
        <f t="shared" si="4"/>
        <v>189</v>
      </c>
      <c r="N15" s="367">
        <f t="shared" si="5"/>
        <v>37888.83</v>
      </c>
    </row>
    <row r="16" spans="1:14" ht="19.5" customHeight="1">
      <c r="A16" s="364">
        <v>10</v>
      </c>
      <c r="B16" s="368" t="s">
        <v>104</v>
      </c>
      <c r="C16" s="437"/>
      <c r="D16" s="327"/>
      <c r="E16" s="366">
        <f t="shared" si="0"/>
        <v>0</v>
      </c>
      <c r="F16" s="367">
        <f t="shared" si="1"/>
        <v>0</v>
      </c>
      <c r="G16" s="437">
        <v>1780</v>
      </c>
      <c r="H16" s="327">
        <v>90194.4</v>
      </c>
      <c r="I16" s="366">
        <f t="shared" si="2"/>
        <v>1780</v>
      </c>
      <c r="J16" s="327">
        <f t="shared" si="3"/>
        <v>95194.4</v>
      </c>
      <c r="K16" s="437">
        <v>42</v>
      </c>
      <c r="L16" s="367">
        <v>8419.7999999999993</v>
      </c>
      <c r="M16" s="327">
        <f t="shared" si="4"/>
        <v>42</v>
      </c>
      <c r="N16" s="367">
        <f t="shared" si="5"/>
        <v>8419.74</v>
      </c>
    </row>
    <row r="17" spans="1:14" ht="19.5" customHeight="1">
      <c r="A17" s="364">
        <v>11</v>
      </c>
      <c r="B17" s="368" t="s">
        <v>105</v>
      </c>
      <c r="C17" s="437">
        <v>1607</v>
      </c>
      <c r="D17" s="327">
        <v>230925.9</v>
      </c>
      <c r="E17" s="366">
        <f t="shared" si="0"/>
        <v>1607</v>
      </c>
      <c r="F17" s="367">
        <f t="shared" si="1"/>
        <v>230925.9</v>
      </c>
      <c r="G17" s="437">
        <v>4060</v>
      </c>
      <c r="H17" s="327">
        <v>204128.8</v>
      </c>
      <c r="I17" s="366">
        <f t="shared" si="2"/>
        <v>4060</v>
      </c>
      <c r="J17" s="327">
        <f t="shared" si="3"/>
        <v>217128.8</v>
      </c>
      <c r="K17" s="437">
        <v>96</v>
      </c>
      <c r="L17" s="367">
        <v>19245.099999999999</v>
      </c>
      <c r="M17" s="327">
        <f t="shared" si="4"/>
        <v>96</v>
      </c>
      <c r="N17" s="367">
        <f t="shared" si="5"/>
        <v>19245.12</v>
      </c>
    </row>
    <row r="18" spans="1:14" ht="19.5" customHeight="1">
      <c r="A18" s="364">
        <v>12</v>
      </c>
      <c r="B18" s="368" t="s">
        <v>106</v>
      </c>
      <c r="C18" s="437">
        <v>3242</v>
      </c>
      <c r="D18" s="327">
        <v>465875.4</v>
      </c>
      <c r="E18" s="366">
        <f t="shared" si="0"/>
        <v>3242</v>
      </c>
      <c r="F18" s="367">
        <f t="shared" si="1"/>
        <v>465875.39999999997</v>
      </c>
      <c r="G18" s="437">
        <v>5400</v>
      </c>
      <c r="H18" s="327">
        <v>272192</v>
      </c>
      <c r="I18" s="366">
        <f t="shared" si="2"/>
        <v>5400</v>
      </c>
      <c r="J18" s="327">
        <f t="shared" si="3"/>
        <v>288792</v>
      </c>
      <c r="K18" s="437">
        <v>97</v>
      </c>
      <c r="L18" s="367">
        <v>19445.599999999999</v>
      </c>
      <c r="M18" s="327">
        <f t="shared" si="4"/>
        <v>97</v>
      </c>
      <c r="N18" s="367">
        <f t="shared" si="5"/>
        <v>19445.59</v>
      </c>
    </row>
    <row r="19" spans="1:14" ht="32.25" customHeight="1" thickBot="1">
      <c r="A19" s="369"/>
      <c r="B19" s="370" t="s">
        <v>89</v>
      </c>
      <c r="C19" s="411">
        <f t="shared" ref="C19:L19" si="6">SUM(C7:C18)</f>
        <v>13495</v>
      </c>
      <c r="D19" s="411">
        <f t="shared" si="6"/>
        <v>1898595.2999999998</v>
      </c>
      <c r="E19" s="411">
        <f t="shared" si="6"/>
        <v>13495</v>
      </c>
      <c r="F19" s="372">
        <f>SUM(F7:F18)</f>
        <v>1939231.4999999998</v>
      </c>
      <c r="G19" s="411">
        <f>SUM(G7:G18)</f>
        <v>26140</v>
      </c>
      <c r="H19" s="411">
        <f>SUM(H7:H18)</f>
        <v>1300046.8</v>
      </c>
      <c r="I19" s="411">
        <f>SUM(I7:I18)</f>
        <v>26140</v>
      </c>
      <c r="J19" s="411">
        <f>SUM(J7:J18)</f>
        <v>1397967.2</v>
      </c>
      <c r="K19" s="411">
        <f t="shared" si="6"/>
        <v>1613</v>
      </c>
      <c r="L19" s="411">
        <f t="shared" si="6"/>
        <v>322446.69999999995</v>
      </c>
      <c r="M19" s="411">
        <f>SUM(M7:M18)</f>
        <v>1613</v>
      </c>
      <c r="N19" s="372">
        <f>SUM(N7:N18)</f>
        <v>323358.11000000004</v>
      </c>
    </row>
    <row r="20" spans="1:14" ht="21.75" customHeight="1">
      <c r="A20" s="373"/>
      <c r="B20" s="374"/>
      <c r="C20" s="375"/>
      <c r="D20" s="376"/>
      <c r="E20" s="375"/>
      <c r="F20" s="376"/>
      <c r="G20" s="375"/>
      <c r="H20" s="376"/>
      <c r="I20" s="375"/>
      <c r="J20" s="376"/>
      <c r="K20" s="375"/>
      <c r="L20" s="375"/>
      <c r="M20" s="375"/>
      <c r="N20" s="376"/>
    </row>
    <row r="21" spans="1:14" ht="31.5" customHeight="1" thickBot="1">
      <c r="A21" s="373"/>
      <c r="B21" s="377" t="s">
        <v>207</v>
      </c>
      <c r="C21" s="377"/>
      <c r="D21" s="377"/>
      <c r="E21" s="378"/>
      <c r="F21" s="379"/>
      <c r="G21" s="373"/>
      <c r="H21" s="378"/>
      <c r="I21" s="373"/>
      <c r="J21" s="373"/>
      <c r="K21" s="373"/>
      <c r="L21" s="373"/>
      <c r="M21" s="373"/>
      <c r="N21" s="380"/>
    </row>
    <row r="22" spans="1:14" s="359" customFormat="1" ht="40.5">
      <c r="A22" s="381"/>
      <c r="B22" s="382" t="s">
        <v>124</v>
      </c>
      <c r="C22" s="383" t="s">
        <v>125</v>
      </c>
      <c r="D22" s="383"/>
      <c r="E22" s="383"/>
      <c r="F22" s="384"/>
      <c r="G22" s="381"/>
      <c r="H22" s="383"/>
      <c r="I22" s="383"/>
      <c r="J22" s="385"/>
      <c r="K22" s="381"/>
      <c r="L22" s="386"/>
      <c r="M22" s="387"/>
      <c r="N22" s="385"/>
    </row>
    <row r="23" spans="1:14" ht="23.25" customHeight="1">
      <c r="A23" s="388">
        <v>1</v>
      </c>
      <c r="B23" s="389"/>
      <c r="C23" s="390"/>
      <c r="D23" s="390"/>
      <c r="E23" s="390"/>
      <c r="F23" s="391"/>
      <c r="G23" s="392"/>
      <c r="H23" s="390"/>
      <c r="I23" s="390"/>
      <c r="J23" s="393"/>
      <c r="K23" s="392"/>
      <c r="L23" s="394"/>
      <c r="M23" s="395"/>
      <c r="N23" s="393"/>
    </row>
    <row r="24" spans="1:14" ht="23.25" customHeight="1">
      <c r="A24" s="388">
        <v>2</v>
      </c>
      <c r="B24" s="389"/>
      <c r="C24" s="390"/>
      <c r="D24" s="390"/>
      <c r="E24" s="390"/>
      <c r="F24" s="391"/>
      <c r="G24" s="392"/>
      <c r="H24" s="390"/>
      <c r="I24" s="390"/>
      <c r="J24" s="393"/>
      <c r="K24" s="392"/>
      <c r="L24" s="394"/>
      <c r="M24" s="395"/>
      <c r="N24" s="393"/>
    </row>
    <row r="25" spans="1:14" s="363" customFormat="1" ht="23.25" customHeight="1">
      <c r="A25" s="364">
        <v>3</v>
      </c>
      <c r="B25" s="396"/>
      <c r="C25" s="397"/>
      <c r="D25" s="397"/>
      <c r="E25" s="397"/>
      <c r="F25" s="398"/>
      <c r="G25" s="399"/>
      <c r="H25" s="397"/>
      <c r="I25" s="397"/>
      <c r="J25" s="398"/>
      <c r="K25" s="399"/>
      <c r="L25" s="400"/>
      <c r="M25" s="401"/>
      <c r="N25" s="398"/>
    </row>
    <row r="26" spans="1:14" s="359" customFormat="1" ht="24" customHeight="1">
      <c r="A26" s="402"/>
      <c r="B26" s="403" t="s">
        <v>68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7"/>
      <c r="M26" s="408"/>
      <c r="N26" s="405">
        <f>SUM(N23:N25)</f>
        <v>0</v>
      </c>
    </row>
    <row r="27" spans="1:14" s="359" customFormat="1" ht="27" customHeight="1" thickBot="1">
      <c r="A27" s="409"/>
      <c r="B27" s="410" t="s">
        <v>234</v>
      </c>
      <c r="C27" s="371"/>
      <c r="D27" s="371"/>
      <c r="E27" s="371"/>
      <c r="F27" s="372">
        <f>+F19-F26</f>
        <v>1939231.4999999998</v>
      </c>
      <c r="G27" s="411"/>
      <c r="H27" s="371"/>
      <c r="I27" s="371"/>
      <c r="J27" s="404">
        <f>J19-J26</f>
        <v>1397967.2</v>
      </c>
      <c r="K27" s="404"/>
      <c r="L27" s="404"/>
      <c r="M27" s="404"/>
      <c r="N27" s="404">
        <f>N19-N26</f>
        <v>323358.11000000004</v>
      </c>
    </row>
    <row r="28" spans="1:14" s="359" customFormat="1" ht="27" customHeight="1">
      <c r="A28" s="412"/>
      <c r="B28" s="413"/>
      <c r="C28" s="414"/>
      <c r="D28" s="414"/>
      <c r="E28" s="414"/>
      <c r="F28" s="414">
        <f>+ROUND(F27/1000,1)</f>
        <v>1939.2</v>
      </c>
      <c r="G28" s="414"/>
      <c r="H28" s="414"/>
      <c r="I28" s="414"/>
      <c r="J28" s="414">
        <f>ROUND(J27/1000,1)</f>
        <v>1398</v>
      </c>
      <c r="K28" s="414"/>
      <c r="L28" s="414"/>
      <c r="M28" s="414"/>
      <c r="N28" s="414">
        <f>ROUND(N27/1000,1)</f>
        <v>323.39999999999998</v>
      </c>
    </row>
    <row r="29" spans="1:14" s="359" customFormat="1" ht="25.5" customHeight="1">
      <c r="A29" s="412"/>
      <c r="B29" s="413"/>
      <c r="C29" s="412"/>
      <c r="D29" s="412"/>
      <c r="E29" s="412"/>
      <c r="F29" s="376"/>
      <c r="G29" s="412"/>
      <c r="H29" s="412"/>
      <c r="I29" s="412"/>
      <c r="J29" s="403" t="s">
        <v>126</v>
      </c>
      <c r="K29" s="415"/>
      <c r="L29" s="415"/>
      <c r="M29" s="415"/>
      <c r="N29" s="416">
        <f>+F26+J26+N26</f>
        <v>0</v>
      </c>
    </row>
    <row r="30" spans="1:14" s="359" customFormat="1" ht="20.25" customHeight="1">
      <c r="A30" s="412"/>
      <c r="B30" s="413"/>
      <c r="C30" s="412"/>
      <c r="D30" s="412"/>
      <c r="E30" s="412"/>
      <c r="F30" s="376"/>
      <c r="G30" s="412"/>
      <c r="H30" s="412"/>
      <c r="I30" s="412"/>
      <c r="J30" s="412"/>
      <c r="K30" s="412"/>
      <c r="L30" s="412"/>
      <c r="M30" s="412"/>
      <c r="N30" s="417">
        <f>ROUND(N29/1000,1)</f>
        <v>0</v>
      </c>
    </row>
    <row r="31" spans="1:14" s="418" customFormat="1" ht="25.5" customHeight="1">
      <c r="B31" s="419"/>
      <c r="C31" s="420" t="s">
        <v>2</v>
      </c>
      <c r="D31" s="420"/>
      <c r="E31" s="419"/>
      <c r="F31" s="419"/>
      <c r="G31" s="585"/>
      <c r="H31" s="585"/>
      <c r="I31" s="421"/>
      <c r="J31" s="583" t="str">
        <f>+'Ekamut-caxs'!D68</f>
        <v>Ա.Ազարյան</v>
      </c>
      <c r="K31" s="583"/>
      <c r="L31" s="422"/>
      <c r="N31" s="423"/>
    </row>
    <row r="32" spans="1:14" s="359" customFormat="1">
      <c r="C32" s="424"/>
      <c r="D32" s="424"/>
      <c r="E32" s="425"/>
      <c r="F32" s="425"/>
      <c r="G32" s="584" t="s">
        <v>90</v>
      </c>
      <c r="H32" s="584"/>
      <c r="I32" s="426"/>
      <c r="J32" s="584" t="s">
        <v>107</v>
      </c>
      <c r="K32" s="584"/>
      <c r="L32" s="427"/>
    </row>
    <row r="33" spans="2:13" s="418" customFormat="1" ht="23.25" customHeight="1">
      <c r="B33" s="419"/>
      <c r="C33" s="428" t="s">
        <v>6</v>
      </c>
      <c r="D33" s="428"/>
      <c r="E33" s="419"/>
      <c r="F33" s="419"/>
      <c r="G33" s="583"/>
      <c r="H33" s="583"/>
      <c r="I33" s="429"/>
      <c r="J33" s="583" t="str">
        <f>+'Ekamut-caxs'!D70</f>
        <v>Ն.Գալստյան</v>
      </c>
      <c r="K33" s="583"/>
      <c r="L33" s="422"/>
    </row>
    <row r="34" spans="2:13" s="359" customFormat="1">
      <c r="C34" s="430"/>
      <c r="D34" s="430"/>
      <c r="G34" s="584" t="s">
        <v>90</v>
      </c>
      <c r="H34" s="584"/>
      <c r="I34" s="426"/>
      <c r="J34" s="584" t="s">
        <v>107</v>
      </c>
      <c r="K34" s="584"/>
      <c r="L34" s="427"/>
    </row>
    <row r="35" spans="2:13">
      <c r="F35" s="431" t="s">
        <v>1</v>
      </c>
    </row>
    <row r="36" spans="2:13" s="443" customFormat="1" ht="16.5" customHeight="1">
      <c r="C36" s="443" t="s">
        <v>108</v>
      </c>
      <c r="E36" s="443" t="s">
        <v>109</v>
      </c>
      <c r="F36" s="443" t="s">
        <v>226</v>
      </c>
      <c r="I36" s="432" t="s">
        <v>110</v>
      </c>
      <c r="J36" s="438" t="s">
        <v>208</v>
      </c>
      <c r="L36" s="438" t="s">
        <v>209</v>
      </c>
      <c r="M36" s="438" t="s">
        <v>210</v>
      </c>
    </row>
    <row r="37" spans="2:13" s="443" customFormat="1" ht="16.5" customHeight="1">
      <c r="C37" s="443" t="s">
        <v>111</v>
      </c>
      <c r="E37" s="443" t="s">
        <v>109</v>
      </c>
      <c r="F37" s="443" t="s">
        <v>227</v>
      </c>
      <c r="I37" s="582" t="s">
        <v>238</v>
      </c>
      <c r="J37" s="582"/>
      <c r="L37" s="582" t="s">
        <v>239</v>
      </c>
      <c r="M37" s="582"/>
    </row>
    <row r="38" spans="2:13" s="443" customFormat="1" ht="15.6" customHeight="1">
      <c r="E38" s="582" t="s">
        <v>240</v>
      </c>
      <c r="F38" s="582"/>
      <c r="I38" s="582"/>
      <c r="J38" s="582"/>
      <c r="L38" s="582"/>
      <c r="M38" s="582"/>
    </row>
    <row r="39" spans="2:13" s="443" customFormat="1">
      <c r="E39" s="582"/>
      <c r="F39" s="582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6" workbookViewId="0">
      <selection activeCell="C23" sqref="C23"/>
    </sheetView>
  </sheetViews>
  <sheetFormatPr defaultColWidth="9.140625" defaultRowHeight="15"/>
  <cols>
    <col min="1" max="1" width="4.42578125" style="292" customWidth="1"/>
    <col min="2" max="2" width="43.7109375" style="291" customWidth="1"/>
    <col min="3" max="3" width="17" style="291" customWidth="1"/>
    <col min="4" max="4" width="16.7109375" style="291" customWidth="1"/>
    <col min="5" max="5" width="13.85546875" style="291" customWidth="1"/>
    <col min="6" max="6" width="14.140625" style="291" customWidth="1"/>
    <col min="7" max="16384" width="9.140625" style="291"/>
  </cols>
  <sheetData>
    <row r="1" spans="1:7" s="290" customFormat="1" ht="24" customHeight="1">
      <c r="A1" s="594" t="s">
        <v>66</v>
      </c>
      <c r="B1" s="594"/>
      <c r="C1" s="594"/>
      <c r="D1" s="594"/>
      <c r="E1" s="594"/>
      <c r="F1" s="594"/>
    </row>
    <row r="2" spans="1:7" ht="29.25" customHeight="1">
      <c r="A2" s="595" t="str">
        <f>+'Ekamut-caxs'!A7:D7</f>
        <v>«Ա. Ազարյանի անվան մարմնամարզության օլիմպիական հերթափոխի մանկապատանեկան  մարզադպրոց» ՀՈԱԿ-ի</v>
      </c>
      <c r="B2" s="595"/>
      <c r="C2" s="595"/>
      <c r="D2" s="595"/>
      <c r="E2" s="595"/>
      <c r="F2" s="595"/>
    </row>
    <row r="3" spans="1:7" ht="34.9" customHeight="1">
      <c r="A3" s="595" t="s">
        <v>237</v>
      </c>
      <c r="B3" s="595"/>
      <c r="C3" s="595"/>
      <c r="D3" s="595"/>
      <c r="E3" s="595"/>
      <c r="F3" s="595"/>
    </row>
    <row r="4" spans="1:7" ht="16.5">
      <c r="G4" s="483" t="s">
        <v>244</v>
      </c>
    </row>
    <row r="5" spans="1:7" ht="15.75" thickBot="1"/>
    <row r="6" spans="1:7" ht="60">
      <c r="A6" s="293" t="s">
        <v>3</v>
      </c>
      <c r="B6" s="294" t="s">
        <v>241</v>
      </c>
      <c r="C6" s="295" t="s">
        <v>179</v>
      </c>
      <c r="D6" s="293" t="s">
        <v>119</v>
      </c>
      <c r="E6" s="294" t="s">
        <v>180</v>
      </c>
      <c r="F6" s="295" t="s">
        <v>233</v>
      </c>
    </row>
    <row r="7" spans="1:7" s="300" customFormat="1" ht="39.75" customHeight="1">
      <c r="A7" s="296">
        <v>1</v>
      </c>
      <c r="B7" s="297" t="s">
        <v>254</v>
      </c>
      <c r="C7" s="298">
        <f>SUM(C8:C15)</f>
        <v>32</v>
      </c>
      <c r="D7" s="296">
        <f>SUM(D8:D15)</f>
        <v>219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 t="s">
        <v>253</v>
      </c>
      <c r="C8" s="303">
        <v>5</v>
      </c>
      <c r="D8" s="301">
        <v>60</v>
      </c>
      <c r="E8" s="304"/>
      <c r="F8" s="305"/>
    </row>
    <row r="9" spans="1:7" ht="25.5" customHeight="1">
      <c r="A9" s="301">
        <v>1.2</v>
      </c>
      <c r="B9" s="302" t="s">
        <v>255</v>
      </c>
      <c r="C9" s="303">
        <v>1</v>
      </c>
      <c r="D9" s="301">
        <v>11</v>
      </c>
      <c r="E9" s="304"/>
      <c r="F9" s="305"/>
    </row>
    <row r="10" spans="1:7" ht="25.5" customHeight="1">
      <c r="A10" s="301">
        <v>1.3</v>
      </c>
      <c r="B10" s="302" t="s">
        <v>256</v>
      </c>
      <c r="C10" s="303">
        <v>5</v>
      </c>
      <c r="D10" s="301">
        <v>50</v>
      </c>
      <c r="E10" s="304"/>
      <c r="F10" s="305"/>
    </row>
    <row r="11" spans="1:7" s="300" customFormat="1" ht="42" customHeight="1">
      <c r="A11" s="296">
        <v>2</v>
      </c>
      <c r="B11" s="302" t="s">
        <v>257</v>
      </c>
      <c r="C11" s="303">
        <v>2</v>
      </c>
      <c r="D11" s="301">
        <v>18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 t="s">
        <v>258</v>
      </c>
      <c r="C12" s="303">
        <v>5</v>
      </c>
      <c r="D12" s="301">
        <v>40</v>
      </c>
      <c r="E12" s="304"/>
      <c r="F12" s="305"/>
    </row>
    <row r="13" spans="1:7" ht="21.75" customHeight="1">
      <c r="A13" s="301">
        <v>2.2000000000000002</v>
      </c>
      <c r="B13" s="302" t="s">
        <v>259</v>
      </c>
      <c r="C13" s="303">
        <v>3</v>
      </c>
      <c r="D13" s="301">
        <v>19</v>
      </c>
      <c r="E13" s="304"/>
      <c r="F13" s="305"/>
    </row>
    <row r="14" spans="1:7" ht="21.75" customHeight="1">
      <c r="A14" s="301">
        <v>2.2999999999999998</v>
      </c>
      <c r="B14" s="302" t="s">
        <v>260</v>
      </c>
      <c r="C14" s="303">
        <v>3</v>
      </c>
      <c r="D14" s="301">
        <v>13</v>
      </c>
      <c r="E14" s="304"/>
      <c r="F14" s="305"/>
    </row>
    <row r="15" spans="1:7" s="300" customFormat="1" ht="37.5" customHeight="1">
      <c r="A15" s="296">
        <v>3</v>
      </c>
      <c r="B15" s="302" t="s">
        <v>261</v>
      </c>
      <c r="C15" s="303">
        <v>8</v>
      </c>
      <c r="D15" s="301">
        <v>8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68</v>
      </c>
      <c r="C23" s="308">
        <f>C7+C11+C15+C19</f>
        <v>42</v>
      </c>
      <c r="D23" s="306">
        <f>D7+D11+D15+D19</f>
        <v>245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72" t="s">
        <v>236</v>
      </c>
      <c r="D25" s="473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596" t="str">
        <f>+'Ekamut-caxs'!D68</f>
        <v>Ա.Ազարյան</v>
      </c>
      <c r="E28" s="596"/>
    </row>
    <row r="29" spans="1:6" ht="11.25" customHeight="1">
      <c r="B29" s="310" t="s">
        <v>4</v>
      </c>
      <c r="D29" s="597" t="s">
        <v>5</v>
      </c>
      <c r="E29" s="597"/>
    </row>
    <row r="30" spans="1:6" ht="24" customHeight="1">
      <c r="B30" s="300" t="s">
        <v>6</v>
      </c>
      <c r="D30" s="596" t="str">
        <f>+'Ekamut-caxs'!D70</f>
        <v>Ն.Գալստյան</v>
      </c>
      <c r="E30" s="596"/>
    </row>
    <row r="31" spans="1:6" ht="16.5" customHeight="1">
      <c r="B31" s="292" t="s">
        <v>181</v>
      </c>
      <c r="D31" s="593" t="s">
        <v>5</v>
      </c>
      <c r="E31" s="593"/>
    </row>
    <row r="32" spans="1:6" ht="18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8AiK+L95ENQO0QGXSngGP3KMKpKAYrGLWPHDxkFEP4o=</DigestValue>
    </Reference>
    <Reference Type="http://www.w3.org/2000/09/xmldsig#Object" URI="#idOfficeObject">
      <DigestMethod Algorithm="http://www.w3.org/2001/04/xmlenc#sha256"/>
      <DigestValue>YC3kkfGV5LGvGVPE2SEF2QZgEduS9kStUKEyeDSC2y0=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lUYzU2ovqQPlQ6d3IuF5w2PdQRI2WYDEwaQeBFI8m8k=</DigestValue>
    </Reference>
    <Reference Type="http://www.w3.org/2000/09/xmldsig#Object" URI="#idValidSigLnImg">
      <DigestMethod Algorithm="http://www.w3.org/2001/04/xmlenc#sha256"/>
      <DigestValue>4niqpL34pNNC2mt5zSBLm2i3KedmXsW9Nr+IQ+eNavY=</DigestValue>
    </Reference>
    <Reference Type="http://www.w3.org/2000/09/xmldsig#Object" URI="#idInvalidSigLnImg">
      <DigestMethod Algorithm="http://www.w3.org/2001/04/xmlenc#sha256"/>
      <DigestValue>/bBpVy3mKZ2QVonEnWEqqku/rU+dvelbfw1C7hRCPmc=</DigestValue>
    </Reference>
  </SignedInfo>
  <SignatureValue>E+KmJM1vAsQTx2lmX4SctsiKWlimGj49Pwoj+IffWDloDN3rz/h61KiLODIOgtz2L2TOKo0GVAiq
tG0JZKz2ZUt8vofmxYsSWhhpu+hJm8sTUvJiHqEzvir/uQc47xQ1eKprfr1GnUinSfrJM1wbXiAS
r50XbVkFJIg4HRA8MQEtfi/JoV3rg+7gC9oSxGcXQwz1Xt/jeXod7tW+endCIYFc+SMbYRP44CYJ
Fb2WUcsPhhWWXlyOlcGuCXdAg2/RLIcF+JTHQWrdiB2fu5OUaWAHy0rcVS7tVch5PB5UANMlYjK0
A0Zq2fa5GmBuKkJU9vityxiI050HKZ1/2fPZjg==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Y5aC/Kb0jlI7x2MNSsLLnH7iiiYpwdtM4ukO3hoKDQM=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7Dgp0nmv0eJCYEfjdAEAaqBQU+izihnUWILte1HjTJQ=</DigestValue>
      </Reference>
      <Reference URI="/xl/drawings/vmlDrawing2.vml?ContentType=application/vnd.openxmlformats-officedocument.vmlDrawing">
        <DigestMethod Algorithm="http://www.w3.org/2001/04/xmlenc#sha256"/>
        <DigestValue>1FTrt26J90NArizVDSNg10J6DpBeLCVBBbVYQQxbXSk=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68YmDdgW4zJn8B2kVZi/kq1mMhRrpn/+s94hRqLdu04=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KhXW5VL61OLEY6NWOTmoV02crIyHoRCE3Ilyyuia3fg=</DigestValue>
      </Reference>
      <Reference URI="/xl/styles.xml?ContentType=application/vnd.openxmlformats-officedocument.spreadsheetml.styles+xml">
        <DigestMethod Algorithm="http://www.w3.org/2001/04/xmlenc#sha256"/>
        <DigestValue>q40md2AeAa7LYVaBSUijZ64N+7dKyLBq9XCdUPHpt3E=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uPrMLFWJD4Q/eZNIBaE2Abeu9nHv6uh++1Wtl/aYzeE=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LRnmWcl+OzKGAHXrKJoO0GEa+98gQLki45C5vWCOMok=</DigestValue>
      </Reference>
      <Reference URI="/xl/worksheets/sheet2.xml?ContentType=application/vnd.openxmlformats-officedocument.spreadsheetml.worksheet+xml">
        <DigestMethod Algorithm="http://www.w3.org/2001/04/xmlenc#sha256"/>
        <DigestValue>aCJrUv1Or31P4rrBSPP9e1G3ORiHVMbv225Gp7fjK+Y=</DigestValue>
      </Reference>
      <Reference URI="/xl/worksheets/sheet3.xml?ContentType=application/vnd.openxmlformats-officedocument.spreadsheetml.worksheet+xml">
        <DigestMethod Algorithm="http://www.w3.org/2001/04/xmlenc#sha256"/>
        <DigestValue>DG+Ld+QwjVZcGpKGMZPH8J2B7SzBW8FKy0+n2IlxvTA=</DigestValue>
      </Reference>
      <Reference URI="/xl/worksheets/sheet4.xml?ContentType=application/vnd.openxmlformats-officedocument.spreadsheetml.worksheet+xml">
        <DigestMethod Algorithm="http://www.w3.org/2001/04/xmlenc#sha256"/>
        <DigestValue>W25RrtcjsgBPPYR08Yd/H+3hkpa406aBCg21GpDqiIY=</DigestValue>
      </Reference>
      <Reference URI="/xl/worksheets/sheet5.xml?ContentType=application/vnd.openxmlformats-officedocument.spreadsheetml.worksheet+xml">
        <DigestMethod Algorithm="http://www.w3.org/2001/04/xmlenc#sha256"/>
        <DigestValue>rymwpnRtLh+4R8SB72XmhBjhiJLM3I8pHlI832EWf8U=</DigestValue>
      </Reference>
      <Reference URI="/xl/worksheets/sheet6.xml?ContentType=application/vnd.openxmlformats-officedocument.spreadsheetml.worksheet+xml">
        <DigestMethod Algorithm="http://www.w3.org/2001/04/xmlenc#sha256"/>
        <DigestValue>ofdSmITpkknasPDNjBXFyjwZ+Vx6srSt+Elzf2UQp2k=</DigestValue>
      </Reference>
      <Reference URI="/xl/worksheets/sheet7.xml?ContentType=application/vnd.openxmlformats-officedocument.spreadsheetml.worksheet+xml">
        <DigestMethod Algorithm="http://www.w3.org/2001/04/xmlenc#sha256"/>
        <DigestValue>WpEh7OCFykkdjFFnPTQhpxYH86dSbDUEKiISv12xiSU=</DigestValue>
      </Reference>
      <Reference URI="/xl/worksheets/sheet8.xml?ContentType=application/vnd.openxmlformats-officedocument.spreadsheetml.worksheet+xml">
        <DigestMethod Algorithm="http://www.w3.org/2001/04/xmlenc#sha256"/>
        <DigestValue>6e6TgkLWggQYIATqHYFL3VOs8FT0JMeeWIpItiIqfzk=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2023-04-12T10:48:07Z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{F6A52095-1D31-419D-A36A-61F98555B24F}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2023-04-12T10:48:07Z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3WhNZAAAAEwAAAAAAAABIAAAAAAAAAHxKW3j6fwAAiJN4ePp/AADATlt4+n8AAAEAAAAAAAAADnRbePp/AAAAAAL3+n8AAAAAAAAAAAAAAAAAAAAAAADwtloTWQAAAGCW35thAQAA2+Db9Pp/AAAguFoTWQAAALm4WhNZ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4IVkTWQAAAAAAAAAAAAAAiD7/9Pp/AAAAAAAAAAAAAAkAAAAAAAAAAAEAAAAAAADYQ8l3+n8AAAAAAAAAAAAAAAAAAAAAAABGhkOtuzUAADgjWRNZAAAAAAAAAAAAAADAKeqbYQEAAGCW35thAQAAYCRZEwAAAAAAAAAAAAAAAAcAAAAAAAAAOFCLqmEBAACcI1kTWQAAANkjWRNZAAAAcc3X9Pp/AAABAAAAYQEAABAnWRMAAAAAAAAAAAAAAAAAAAAAAAAAAGCW35thAQAA2+Db9Pp/AABAI1kTWQAAANkjWRNZAAAAQD3qm2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8rqvAgAAABEnWRNZAAAAuN46d/p/AACIPv/0+n8AAAAAAAAAAAAAAAAAAAAAAABQwbqvYQEAAFhaO3f6fwAAAAAAAAAAAAAAAAAAAAAAAJaDQ627NQAA0Oe6r2EBAADQ57qvYQEAAOD///8AAAAAYJbfm2EBAAAoKVkTAAAAAAAAAAAAAAAABgAAAAAAAAAgAAAAAAAAAEwoWRNZAAAAiShZE1kAAABxzdf0+n8AABDF97VhAQAA0Jc7dwAAAADwKIqZYQEAAAAAAAAAAAAAYJbfm2EBAADb4Nv0+n8AAPAnWRNZAAAAiShZE1kAAADwLX2vY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nEZ///////6QQAAAAAAEEwAL1vmEBAACYDm7//////2UwCnw7SAAAOIZ5qmEBAAA4f1oTWQAAAFBzJbZhAQAAQH1aE1kAAADAAvW+AAAAAFBzJbZhAQAArO8H9fp/AAAAAAAAAAAAANvg2/T6fwAAcH1aE1kAAABkAAAAAAAAAAgAi7d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3WhNZAAAAEwAAAAAAAABIAAAAAAAAAHxKW3j6fwAAiJN4ePp/AADATlt4+n8AAAEAAAAAAAAADnRbePp/AAAAAAL3+n8AAAAAAAAAAAAAAAAAAAAAAADwtloTWQAAAGCW35thAQAA2+Db9Pp/AAAguFoTWQAAALm4WhNZ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4IVkTWQAAAAAAAAAAAAAAiD7/9Pp/AAAAAAAAAAAAAAkAAAAAAAAAAAEAAAAAAADYQ8l3+n8AAAAAAAAAAAAAAAAAAAAAAABGhkOtuzUAADgjWRNZAAAAAAAAAAAAAADAKeqbYQEAAGCW35thAQAAYCRZEwAAAAAAAAAAAAAAAAcAAAAAAAAAOFCLqmEBAACcI1kTWQAAANkjWRNZAAAAcc3X9Pp/AAABAAAAYQEAABAnWRMAAAAAAAAAAAAAAAAAAAAAAAAAAGCW35thAQAA2+Db9Pp/AABAI1kTWQAAANkjWRNZAAAAQD3qm2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8rqvAgAAABEnWRNZAAAAuN46d/p/AACIPv/0+n8AAAAAAAAAAAAAAAAAAAAAAABQwbqvYQEAAFhaO3f6fwAAAAAAAAAAAAAAAAAAAAAAAJaDQ627NQAA0Oe6r2EBAADQ57qvYQEAAOD///8AAAAAYJbfm2EBAAAoKVkTAAAAAAAAAAAAAAAABgAAAAAAAAAgAAAAAAAAAEwoWRNZAAAAiShZE1kAAABxzdf0+n8AABDF97VhAQAA0Jc7dwAAAADwKIqZYQEAAAAAAAAAAAAAYJbfm2EBAADb4Nv0+n8AAPAnWRNZAAAAiShZE1kAAADwLX2vY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5aE1kAAAAAAAAAAAAAAAAAAAAAAAAAAAAAAAAAAABg11OvYQEAAAgAAAAAAAAAgXwI9fp/AACwg3a5YQEAAAAAAAAAAAAAAQAAAAAAAAAAAAAAAAAAAAEAAABhAQAA48AA7fp/AAA2Ehf//////6QQAAAAAAEEwAL1vmEBAACYDm7//////2UwCnw7SAAAOIZ5qmEBAAA4f1oTWQAAAFBzJbZhAQAAQH1aE1kAAADAAvW+AAAAAFBzJbZhAQAArO8H9fp/AAAAAAAAAAAAANvg2/T6fwAAcH1aE1kAAABkAAAAAAAAAAgAWr5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Cjm4QTquY3tCVJmHtY7BU/MVY/2OiaJKVbu/Ti8KZo0=</DigestValue>
    </Reference>
    <Reference Type="http://www.w3.org/2000/09/xmldsig#Object" URI="#idOfficeObject">
      <DigestMethod Algorithm="http://www.w3.org/2001/04/xmlenc#sha256"/>
      <DigestValue>Wqz833Nh3saJAtoZNFZcrfIlE0guOWVOQnS9RUg8ut4=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CS4l3uGEATDQix/Kr7GxDtsuoNY5ML2QjNOrgXF4Byw=</DigestValue>
    </Reference>
    <Reference Type="http://www.w3.org/2000/09/xmldsig#Object" URI="#idValidSigLnImg">
      <DigestMethod Algorithm="http://www.w3.org/2001/04/xmlenc#sha256"/>
      <DigestValue>13KnL5INHi0M8rhG0GX/byUSmn3Fag+l3rgGW51+6bA=</DigestValue>
    </Reference>
    <Reference Type="http://www.w3.org/2000/09/xmldsig#Object" URI="#idInvalidSigLnImg">
      <DigestMethod Algorithm="http://www.w3.org/2001/04/xmlenc#sha256"/>
      <DigestValue>VYYMBZUP4tmYYtV/BQmGWYElakjzU9zPLfqLnz0szQM=</DigestValue>
    </Reference>
  </SignedInfo>
  <SignatureValue>j6BXA7BWERnK5gcf0jvcry8VoC75n8xC/ncLzih58C390VaCVeYyYPHfYRtWD1aBp5ASXQhxSeIl
uC9cWk91zop+pb1Cs78O2kVXVRXzOqeI/Ku2qSjJVmCRwyiFvqadEUn2wbpDO81zWJ963BqOXGzD
IfEDWWP3B8y5WakSQxZEtqwNm1N1lm+NiPSR22ITIvw99NdvYWaMoF0bh6XfOJmnY2W9DOx9Kakz
0RWmS837NOi17vi5fckDKwNwi9eGQSY8lT/f2670nvlcY8uD6gqtcWavShxEIBLxQd7vS1HgsNyz
RdOZkUfyQlG9tMo+CZ55rL8pgTz+thrgJ9w9Nw==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Y5aC/Kb0jlI7x2MNSsLLnH7iiiYpwdtM4ukO3hoKDQM=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7Dgp0nmv0eJCYEfjdAEAaqBQU+izihnUWILte1HjTJQ=</DigestValue>
      </Reference>
      <Reference URI="/xl/drawings/vmlDrawing2.vml?ContentType=application/vnd.openxmlformats-officedocument.vmlDrawing">
        <DigestMethod Algorithm="http://www.w3.org/2001/04/xmlenc#sha256"/>
        <DigestValue>1FTrt26J90NArizVDSNg10J6DpBeLCVBBbVYQQxbXSk=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68YmDdgW4zJn8B2kVZi/kq1mMhRrpn/+s94hRqLdu04=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KhXW5VL61OLEY6NWOTmoV02crIyHoRCE3Ilyyuia3fg=</DigestValue>
      </Reference>
      <Reference URI="/xl/styles.xml?ContentType=application/vnd.openxmlformats-officedocument.spreadsheetml.styles+xml">
        <DigestMethod Algorithm="http://www.w3.org/2001/04/xmlenc#sha256"/>
        <DigestValue>q40md2AeAa7LYVaBSUijZ64N+7dKyLBq9XCdUPHpt3E=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uPrMLFWJD4Q/eZNIBaE2Abeu9nHv6uh++1Wtl/aYzeE=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LRnmWcl+OzKGAHXrKJoO0GEa+98gQLki45C5vWCOMok=</DigestValue>
      </Reference>
      <Reference URI="/xl/worksheets/sheet2.xml?ContentType=application/vnd.openxmlformats-officedocument.spreadsheetml.worksheet+xml">
        <DigestMethod Algorithm="http://www.w3.org/2001/04/xmlenc#sha256"/>
        <DigestValue>aCJrUv1Or31P4rrBSPP9e1G3ORiHVMbv225Gp7fjK+Y=</DigestValue>
      </Reference>
      <Reference URI="/xl/worksheets/sheet3.xml?ContentType=application/vnd.openxmlformats-officedocument.spreadsheetml.worksheet+xml">
        <DigestMethod Algorithm="http://www.w3.org/2001/04/xmlenc#sha256"/>
        <DigestValue>DG+Ld+QwjVZcGpKGMZPH8J2B7SzBW8FKy0+n2IlxvTA=</DigestValue>
      </Reference>
      <Reference URI="/xl/worksheets/sheet4.xml?ContentType=application/vnd.openxmlformats-officedocument.spreadsheetml.worksheet+xml">
        <DigestMethod Algorithm="http://www.w3.org/2001/04/xmlenc#sha256"/>
        <DigestValue>W25RrtcjsgBPPYR08Yd/H+3hkpa406aBCg21GpDqiIY=</DigestValue>
      </Reference>
      <Reference URI="/xl/worksheets/sheet5.xml?ContentType=application/vnd.openxmlformats-officedocument.spreadsheetml.worksheet+xml">
        <DigestMethod Algorithm="http://www.w3.org/2001/04/xmlenc#sha256"/>
        <DigestValue>rymwpnRtLh+4R8SB72XmhBjhiJLM3I8pHlI832EWf8U=</DigestValue>
      </Reference>
      <Reference URI="/xl/worksheets/sheet6.xml?ContentType=application/vnd.openxmlformats-officedocument.spreadsheetml.worksheet+xml">
        <DigestMethod Algorithm="http://www.w3.org/2001/04/xmlenc#sha256"/>
        <DigestValue>ofdSmITpkknasPDNjBXFyjwZ+Vx6srSt+Elzf2UQp2k=</DigestValue>
      </Reference>
      <Reference URI="/xl/worksheets/sheet7.xml?ContentType=application/vnd.openxmlformats-officedocument.spreadsheetml.worksheet+xml">
        <DigestMethod Algorithm="http://www.w3.org/2001/04/xmlenc#sha256"/>
        <DigestValue>WpEh7OCFykkdjFFnPTQhpxYH86dSbDUEKiISv12xiSU=</DigestValue>
      </Reference>
      <Reference URI="/xl/worksheets/sheet8.xml?ContentType=application/vnd.openxmlformats-officedocument.spreadsheetml.worksheet+xml">
        <DigestMethod Algorithm="http://www.w3.org/2001/04/xmlenc#sha256"/>
        <DigestValue>6e6TgkLWggQYIATqHYFL3VOs8FT0JMeeWIpItiIqfzk=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2023-04-12T10:48:22Z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{260E2C70-045C-4517-8DE8-3F331B97E6A4}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2023-04-12T10:48:22Z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3WhNZAAAAEwAAAAAAAABIAAAAAAAAAHxKW3j6fwAAiJN4ePp/AADATlt4+n8AAAEAAAAAAAAADnRbePp/AAAAAAL3+n8AAAAAAAAAAAAAAAAAAAAAAADwtloTWQAAAGCW35thAQAA2+Db9Pp/AAAguFoTWQAAALm4WhNZ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4IVkTWQAAAAAAAAAAAAAAiD7/9Pp/AAAAAAAAAAAAAAkAAAAAAAAAAAEAAAAAAADYQ8l3+n8AAAAAAAAAAAAAAAAAAAAAAABGhkOtuzUAADgjWRNZAAAAAAAAAAAAAADAKeqbYQEAAGCW35thAQAAYCRZEwAAAAAAAAAAAAAAAAcAAAAAAAAAOFCLqmEBAACcI1kTWQAAANkjWRNZAAAAcc3X9Pp/AAABAAAAYQEAABAnWRMAAAAAAAAAAAAAAAAAAAAAAAAAAGCW35thAQAA2+Db9Pp/AABAI1kTWQAAANkjWRNZAAAAQD3qm2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8rqvAgAAABEnWRNZAAAAuN46d/p/AACIPv/0+n8AAAAAAAAAAAAAAAAAAAAAAABQwbqvYQEAAFhaO3f6fwAAAAAAAAAAAAAAAAAAAAAAAJaDQ627NQAA0Oe6r2EBAADQ57qvYQEAAOD///8AAAAAYJbfm2EBAAAoKVkTAAAAAAAAAAAAAAAABgAAAAAAAAAgAAAAAAAAAEwoWRNZAAAAiShZE1kAAABxzdf0+n8AABDF97VhAQAA0Jc7dwAAAADwKIqZYQEAAAAAAAAAAAAAYJbfm2EBAADb4Nv0+n8AAPAnWRNZAAAAiShZE1kAAADwLX2vY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BHElL//////6QQAAAAAAEEwAIjw2kBAACYDm7//////2UwCnw7SAAAOIZ5qmEBAAA4f1oTWQAAAFBzJbZhAQAAQH1aE1kAAADAAiPDAAAAAFBzJbZhAQAArO8H9fp/AAAAAAAAAAAAANvg2/T6fwAAcH1aE1kAAABkAAAAAAAAAAgAr7V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FC3WhNZAAAAEwAAAAAAAABIAAAAAAAAAHxKW3j6fwAAiJN4ePp/AADATlt4+n8AAAEAAAAAAAAADnRbePp/AAAAAAL3+n8AAAAAAAAAAAAAAAAAAAAAAADwtloTWQAAAGCW35thAQAA2+Db9Pp/AAAguFoTWQAAALm4WhNZ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4IVkTWQAAAAAAAAAAAAAAiD7/9Pp/AAAAAAAAAAAAAAkAAAAAAAAAAAEAAAAAAADYQ8l3+n8AAAAAAAAAAAAAAAAAAAAAAABGhkOtuzUAADgjWRNZAAAAAAAAAAAAAADAKeqbYQEAAGCW35thAQAAYCRZEwAAAAAAAAAAAAAAAAcAAAAAAAAAOFCLqmEBAACcI1kTWQAAANkjWRNZAAAAcc3X9Pp/AAABAAAAYQEAABAnWRMAAAAAAAAAAAAAAAAAAAAAAAAAAGCW35thAQAA2+Db9Pp/AABAI1kTWQAAANkjWRNZAAAAQD3qm2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8rqvAgAAABEnWRNZAAAAuN46d/p/AACIPv/0+n8AAAAAAAAAAAAAAAAAAAAAAABQwbqvYQEAAFhaO3f6fwAAAAAAAAAAAAAAAAAAAAAAAJaDQ627NQAA0Oe6r2EBAADQ57qvYQEAAOD///8AAAAAYJbfm2EBAAAoKVkTAAAAAAAAAAAAAAAABgAAAAAAAAAgAAAAAAAAAEwoWRNZAAAAiShZE1kAAABxzdf0+n8AABDF97VhAQAA0Jc7dwAAAADwKIqZYQEAAAAAAAAAAAAAYJbfm2EBAADb4Nv0+n8AAPAnWRNZAAAAiShZE1kAAADwLX2vY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5aE1kAAAAAAAAAAAAAAAAAAAAAAAAAAAAAAAAAAACw0hK2YQEAAAgAAAAAAAAAgXwI9fp/AACwg3a5YQEAAAAAAAAAAAAAAQAAAAAAAAAAAIKZYQEAAAEAAABhAQAA48AA7fp/AACSEVr//////6QQAAAAAAEEwAIjw2kBAACYDm7//////2UwCnw7SAAAOIZ5qmEBAAA4f1oTWQAAAFBzJbZhAQAAQH1aE1kAAADAAiPDAAAAAFBzJbZhAQAArO8H9fp/AAAAAAAAAAAAANvg2/T6fwAAcH1aE1kAAABkAAAAAAAAAAgAAbdh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2023-04-05T13:32:34Z</cp:lastPrinted>
  <dcterms:created xsi:type="dcterms:W3CDTF">1996-10-14T23:33:28Z</dcterms:created>
  <dcterms:modified xsi:type="dcterms:W3CDTF">2023-04-05T13:32:48Z</dcterms:modified>
</cp:coreProperties>
</file>